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is documentos\Información 2017\Informes Trimestrales\Enero-Diciembre\Proyectos de Inversión\"/>
    </mc:Choice>
  </mc:AlternateContent>
  <bookViews>
    <workbookView xWindow="0" yWindow="0" windowWidth="28800" windowHeight="12435" tabRatio="603"/>
  </bookViews>
  <sheets>
    <sheet name="4T 2017" sheetId="1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#N/A</definedName>
    <definedName name="\b">#N/A</definedName>
    <definedName name="\c" localSheetId="0">#REF!</definedName>
    <definedName name="\c">#REF!</definedName>
    <definedName name="\p">#N/A</definedName>
    <definedName name="\s">#N/A</definedName>
    <definedName name="\t" localSheetId="0">#REF!</definedName>
    <definedName name="\t">#REF!</definedName>
    <definedName name="\z" localSheetId="0">#REF!</definedName>
    <definedName name="\z">#REF!</definedName>
    <definedName name="_1000DEF">#N/A</definedName>
    <definedName name="_2000DEF">#N/A</definedName>
    <definedName name="_3000DEF">#N/A</definedName>
    <definedName name="_3O0504" localSheetId="0">[1]BANPRO99!#REF!</definedName>
    <definedName name="_3O0504">[1]BANPRO99!#REF!</definedName>
    <definedName name="_5000DEF">#N/A</definedName>
    <definedName name="_6000">#N/A</definedName>
    <definedName name="_6000DEF">#N/A</definedName>
    <definedName name="_ABR1">[0]!ABR&amp;[0]!MAY&amp;[0]!JUN&amp;[0]!JUL&amp;[0]!AGO&amp;[0]!SEP</definedName>
    <definedName name="_ABR2">[2]edofza4!$C$22</definedName>
    <definedName name="_AGO1">[0]!AGO&amp;[0]!SEP&amp;[0]!OCT&amp;[0]!NOV&amp;[0]!DIC</definedName>
    <definedName name="_AGO2">[2]edofza8!$C$22</definedName>
    <definedName name="_base" localSheetId="0">[1]BANPRO99!#REF!</definedName>
    <definedName name="_base">[1]BANPRO99!#REF!</definedName>
    <definedName name="_cad179" localSheetId="0">'[3]Mod Eco Controlados 99'!#REF!</definedName>
    <definedName name="_cad179">'[3]Mod Eco Controlados 99'!#REF!</definedName>
    <definedName name="_CFD02" localSheetId="0">#REF!</definedName>
    <definedName name="_CFD02">#REF!</definedName>
    <definedName name="_def1">'[4]Premisas IMSS'!$M$12</definedName>
    <definedName name="_def2">'[4]Premisas IMSS'!$M$13</definedName>
    <definedName name="_def3">'[4]Premisas IMSS'!$M$14</definedName>
    <definedName name="_def4">'[4]Premisas IMSS'!$M$15</definedName>
    <definedName name="_def5">'[4]Premisas IMSS'!$M$16</definedName>
    <definedName name="_def6">'[4]Premisas IMSS'!$M$17</definedName>
    <definedName name="_DIC2">[2]edofza12!$C$22</definedName>
    <definedName name="_ENE2">[2]edofza1!$C$22</definedName>
    <definedName name="_FEB1">[0]!FEB&amp;[0]!MAR&amp;[0]!ABR&amp;[0]!MAY&amp;[0]!JUN&amp;[0]!JUL</definedName>
    <definedName name="_FEB2">[2]edofza2!$C$22</definedName>
    <definedName name="_fen1">[0]!FEB&amp;[0]!MAR&amp;[0]!ABR&amp;[0]!MAY&amp;[0]!JUN&amp;[0]!JUL</definedName>
    <definedName name="_Fill" localSheetId="0" hidden="1">#REF!</definedName>
    <definedName name="_Fill" hidden="1">#REF!</definedName>
    <definedName name="_JUL1">[0]!JUL&amp;[0]!AGO&amp;[0]!SEP&amp;[0]!OCT&amp;[0]!NOV</definedName>
    <definedName name="_JUL2">[2]edofza7!$C$22</definedName>
    <definedName name="_JUN1">[0]!JUN&amp;[0]!JUL&amp;[0]!AGO&amp;[0]!SEP&amp;[0]!OCT</definedName>
    <definedName name="_JUN2">[2]edofza6!$C$22</definedName>
    <definedName name="_Key1" localSheetId="0" hidden="1">#REF!</definedName>
    <definedName name="_Key1" hidden="1">#REF!</definedName>
    <definedName name="_MAR1">[0]!MAR&amp;[0]!ABR&amp;[0]!MAY&amp;[0]!JUN&amp;[0]!JUL&amp;[0]!AGO</definedName>
    <definedName name="_MAR2">[2]edofza3!$C$22</definedName>
    <definedName name="_MAY1">[0]!MAY&amp;[0]!JUN&amp;[0]!JUL&amp;[0]!AGO&amp;[0]!SEP</definedName>
    <definedName name="_MAY2">[2]edofza5!$C$22</definedName>
    <definedName name="_NOV1">[0]!NOV&amp;[0]!DIC</definedName>
    <definedName name="_NOV2">[2]edofza11!$C$43</definedName>
    <definedName name="_OCT1">[0]!OCT&amp;[0]!NOV&amp;[0]!DIC</definedName>
    <definedName name="_OCT2">[2]edofza10!$C$22</definedName>
    <definedName name="_Order1" hidden="1">255</definedName>
    <definedName name="_Regression_Int">1</definedName>
    <definedName name="_Regression_X" localSheetId="0" hidden="1">#REF!</definedName>
    <definedName name="_Regression_X" hidden="1">#REF!</definedName>
    <definedName name="_SEP1">[0]!SEP&amp;[0]!OCT&amp;[0]!NOV&amp;[0]!DIC</definedName>
    <definedName name="_SEP2">[2]edofza9!$C$22</definedName>
    <definedName name="_smg97">'[4]Premisa macro'!$E$4</definedName>
    <definedName name="_Sort" localSheetId="0" hidden="1">#REF!</definedName>
    <definedName name="_Sort" hidden="1">#REF!</definedName>
    <definedName name="_TDC2001">'[5]Tipos de Cambio'!$C$4</definedName>
    <definedName name="A_impresión_IM" localSheetId="0">#REF!</definedName>
    <definedName name="A_impresión_IM">#REF!</definedName>
    <definedName name="AA">[0]!SEP&amp;[0]!OCT&amp;[0]!NOV&amp;[0]!DIC</definedName>
    <definedName name="AA1500_">#N/A</definedName>
    <definedName name="ABR">"; ABRIL.- "&amp;TEXT([6]edofza04!$C$24,"#,##0")</definedName>
    <definedName name="actual">'[4]Régimen financiero'!$E$3</definedName>
    <definedName name="AD" localSheetId="0">[1]BANPRO99!#REF!</definedName>
    <definedName name="AD">[1]BANPRO99!#REF!</definedName>
    <definedName name="Admva">[7]Administrativa!$B$2:$I$59</definedName>
    <definedName name="AGO">"; AGOSTO.- "&amp;TEXT([6]edofza08!$C$24,"#,##0")</definedName>
    <definedName name="agosto">[0]!FEB&amp;[0]!MAR&amp;[0]!ABR&amp;[0]!MAY&amp;[0]!JUN&amp;[0]!JUL</definedName>
    <definedName name="AÑO">+TEXT(IF(AND(OR(DAY([0]!FECHA)&gt;=1,DAY([0]!FECHA)&lt;=10),MONTH([0]!FECHA)=1),YEAR([0]!FECHA)-1,YEAR([0]!FECHA)),"0")</definedName>
    <definedName name="_xlnm.Print_Area">#REF!</definedName>
    <definedName name="Area_de_paso" localSheetId="0">#REF!</definedName>
    <definedName name="Area_de_paso">#REF!</definedName>
    <definedName name="ASIG_TEC">#N/A</definedName>
    <definedName name="ayer">'[4]Premisas IMSS'!$M$12</definedName>
    <definedName name="base03" localSheetId="0">#REF!</definedName>
    <definedName name="base03">#REF!</definedName>
    <definedName name="base03au" localSheetId="0">#REF!</definedName>
    <definedName name="base03au">#REF!</definedName>
    <definedName name="base04au" localSheetId="0">#REF!</definedName>
    <definedName name="base04au">#REF!</definedName>
    <definedName name="base05" localSheetId="0">#REF!</definedName>
    <definedName name="base05">#REF!</definedName>
    <definedName name="base05au" localSheetId="0">#REF!</definedName>
    <definedName name="base05au">#REF!</definedName>
    <definedName name="base2002" localSheetId="0">#REF!</definedName>
    <definedName name="base2002">#REF!</definedName>
    <definedName name="base2003orig" localSheetId="0">#REF!</definedName>
    <definedName name="base2003orig">#REF!</definedName>
    <definedName name="base2003origentidades" localSheetId="0">#REF!</definedName>
    <definedName name="base2003origentidades">#REF!</definedName>
    <definedName name="base2004" localSheetId="0">#REF!</definedName>
    <definedName name="base2004">#REF!</definedName>
    <definedName name="base2004entidades" localSheetId="0">#REF!</definedName>
    <definedName name="base2004entidades">#REF!</definedName>
    <definedName name="baseau" localSheetId="0">#REF!</definedName>
    <definedName name="baseau">#REF!</definedName>
    <definedName name="_xlnm.Database" localSheetId="0">#REF!</definedName>
    <definedName name="_xlnm.Database">#REF!</definedName>
    <definedName name="C_" localSheetId="0">[8]FP1996!#REF!</definedName>
    <definedName name="C_">[8]FP1996!#REF!</definedName>
    <definedName name="cálculos" localSheetId="0">#REF!</definedName>
    <definedName name="cálculos">#REF!</definedName>
    <definedName name="CALENDA">#N/A</definedName>
    <definedName name="Cifras_Control" localSheetId="0">#REF!</definedName>
    <definedName name="Cifras_Control">#REF!</definedName>
    <definedName name="claseco" localSheetId="0">#REF!</definedName>
    <definedName name="claseco">#REF!</definedName>
    <definedName name="concepto" localSheetId="0">'[9]BASE DEFINITIVA 2002'!#REF!</definedName>
    <definedName name="concepto">'[9]BASE DEFINITIVA 2002'!#REF!</definedName>
    <definedName name="CONS" localSheetId="0">[1]BANPRO99!#REF!</definedName>
    <definedName name="CONS">[1]BANPRO99!#REF!</definedName>
    <definedName name="copia_Clas_Admva" localSheetId="0">#REF!</definedName>
    <definedName name="copia_Clas_Admva">#REF!</definedName>
    <definedName name="copia_Clas_Econ">[10]Clas_Econ!$B$2:$M$25</definedName>
    <definedName name="copia_Clas_Fun" localSheetId="0">#REF!</definedName>
    <definedName name="copia_Clas_Fun">#REF!</definedName>
    <definedName name="copia_Clas_Func" localSheetId="0">[11]Clas_Fun!#REF!</definedName>
    <definedName name="copia_Clas_Func">[11]Clas_Fun!#REF!</definedName>
    <definedName name="copia_Doble_Consolid" localSheetId="0">#REF!</definedName>
    <definedName name="copia_Doble_Consolid">#REF!</definedName>
    <definedName name="copia_Doble_OECPD" localSheetId="0">#REF!</definedName>
    <definedName name="copia_Doble_OECPD">#REF!</definedName>
    <definedName name="copia_Doble_RAutonyAPC" localSheetId="0">#REF!</definedName>
    <definedName name="copia_Doble_RAutonyAPC">#REF!</definedName>
    <definedName name="copia_Gto_Ents_Fed">[10]Gto_Ent_Fed!$B$39:$L$73</definedName>
    <definedName name="copia_Gto_Federal" localSheetId="0">#REF!</definedName>
    <definedName name="copia_Gto_Federal">#REF!</definedName>
    <definedName name="copia_Gto_Neto" localSheetId="0">#REF!</definedName>
    <definedName name="copia_Gto_Neto">#REF!</definedName>
    <definedName name="copia_Ing_Pres" localSheetId="0">#REF!</definedName>
    <definedName name="copia_Ing_Pres">#REF!</definedName>
    <definedName name="COSTO">#N/A</definedName>
    <definedName name="CRI" localSheetId="0">[1]BANPRO99!#REF!</definedName>
    <definedName name="CRI">[1]BANPRO99!#REF!</definedName>
    <definedName name="cuad" localSheetId="0">#REF!</definedName>
    <definedName name="cuad">#REF!</definedName>
    <definedName name="CUAD179" localSheetId="0">#REF!</definedName>
    <definedName name="CUAD179">#REF!</definedName>
    <definedName name="CUAD179A" localSheetId="0">#REF!</definedName>
    <definedName name="CUAD179A">#REF!</definedName>
    <definedName name="CUAD180" localSheetId="0">#REF!</definedName>
    <definedName name="CUAD180">#REF!</definedName>
    <definedName name="cuotasem">'[4]Régimen financiero'!$E$3</definedName>
    <definedName name="ddd">[0]!AGO&amp;[0]!SEP&amp;[0]!OCT&amp;[0]!NOV&amp;[0]!DIC</definedName>
    <definedName name="dddd" localSheetId="0">#REF!</definedName>
    <definedName name="dddd">#REF!</definedName>
    <definedName name="ddddd">[12]Clas_Econ!$B$2:$M$25</definedName>
    <definedName name="DEFICIT4" localSheetId="0">#REF!</definedName>
    <definedName name="DEFICIT4">#REF!</definedName>
    <definedName name="DIC">"; DICIEMBRE.- "&amp;TEXT([6]edofza12!$C$24,"#,##0")</definedName>
    <definedName name="DIFERENCIAS">#N/A</definedName>
    <definedName name="ECOADV" localSheetId="0">#REF!</definedName>
    <definedName name="ECOADV">#REF!</definedName>
    <definedName name="ECOADV1" localSheetId="0">#REF!</definedName>
    <definedName name="ECOADV1">#REF!</definedName>
    <definedName name="ENE">"ENERO.- "&amp;TEXT([6]edofza01!$C$24,"#,##0")</definedName>
    <definedName name="entidades2002" localSheetId="0">#REF!</definedName>
    <definedName name="entidades2002">#REF!</definedName>
    <definedName name="entidadescierre2003" localSheetId="0">#REF!</definedName>
    <definedName name="entidadescierre2003">#REF!</definedName>
    <definedName name="EYM" localSheetId="0">[1]BANPRO99!#REF!</definedName>
    <definedName name="EYM">[1]BANPRO99!#REF!</definedName>
    <definedName name="familias" localSheetId="0">#REF!</definedName>
    <definedName name="familias">#REF!</definedName>
    <definedName name="fd">[0]!OCT&amp;[0]!NOV&amp;[0]!DIC</definedName>
    <definedName name="FEB">"; FEBRERO.- "&amp;TEXT([6]edofza02!$C$24,"#,##0")</definedName>
    <definedName name="FECHA">[2]CONTROL!$A$1</definedName>
    <definedName name="FORM" localSheetId="0">#REF!</definedName>
    <definedName name="FORM">#REF!</definedName>
    <definedName name="gf">+IF([0]!MES=1,[0]!_FEB1,IF([0]!MES=2,[0]!m,IF([0]!MES=3,[0]!_ABR1,IF([0]!MES=4,[0]!_MAY1,IF([0]!MES=5,[0]!_JUN1,IF([0]!MES=6,[0]!_JUL1,[0]!PROY2))))))</definedName>
    <definedName name="gfd">[0]!SEP&amp;[0]!OCT&amp;[0]!NOV&amp;[0]!DIC</definedName>
    <definedName name="gfddd">+IF([0]!MES=1,[0]!ddd,IF([0]!MES=2,[0]!_SEP1,IF([0]!MES=3,[0]!_OCT1,IF([0]!MES=4,[0]!_OCT1,IF([0]!MES=5,[0]!_NOV1,IF([0]!MES=6,[0]!DIC))))))</definedName>
    <definedName name="GPRG02" localSheetId="0">#REF!</definedName>
    <definedName name="GPRG02">#REF!</definedName>
    <definedName name="GPRG03" localSheetId="0">#REF!</definedName>
    <definedName name="GPRG03">#REF!</definedName>
    <definedName name="GPRG04" localSheetId="0">#REF!</definedName>
    <definedName name="GPRG04">#REF!</definedName>
    <definedName name="GPRG05" localSheetId="0">#REF!</definedName>
    <definedName name="GPRG05">#REF!</definedName>
    <definedName name="GPRG06" localSheetId="0">#REF!</definedName>
    <definedName name="GPRG06">#REF!</definedName>
    <definedName name="GPRG07" localSheetId="0">#REF!</definedName>
    <definedName name="GPRG07">#REF!</definedName>
    <definedName name="GPRG08" localSheetId="0">#REF!</definedName>
    <definedName name="GPRG08">#REF!</definedName>
    <definedName name="GPRG09" localSheetId="0">#REF!</definedName>
    <definedName name="GPRG09">#REF!</definedName>
    <definedName name="GPRG10" localSheetId="0">#REF!</definedName>
    <definedName name="GPRG10">#REF!</definedName>
    <definedName name="GPRG11" localSheetId="0">#REF!</definedName>
    <definedName name="GPRG11">#REF!</definedName>
    <definedName name="GPS" localSheetId="0">[1]BANPRO99!#REF!</definedName>
    <definedName name="GPS">[1]BANPRO99!#REF!</definedName>
    <definedName name="HABERES">#N/A</definedName>
    <definedName name="HJK">[0]!ABR&amp;[0]!MAY&amp;[0]!JUN&amp;[0]!JUL&amp;[0]!AGO&amp;[0]!SEP</definedName>
    <definedName name="hoja1" localSheetId="0">#REF!</definedName>
    <definedName name="hoja1">#REF!</definedName>
    <definedName name="hoja2" localSheetId="0">#REF!</definedName>
    <definedName name="hoja2">#REF!</definedName>
    <definedName name="hoja3" localSheetId="0">#REF!</definedName>
    <definedName name="hoja3">#REF!</definedName>
    <definedName name="hoja4" localSheetId="0">#REF!+#REF!</definedName>
    <definedName name="hoja4">#REF!+#REF!</definedName>
    <definedName name="I" localSheetId="0">#REF!</definedName>
    <definedName name="I">#REF!</definedName>
    <definedName name="iii" localSheetId="0">#REF!</definedName>
    <definedName name="iii">#REF!</definedName>
    <definedName name="Imprimir_área_IM" localSheetId="0">#REF!</definedName>
    <definedName name="Imprimir_área_IM">#REF!</definedName>
    <definedName name="IV" localSheetId="0">[1]BANPRO99!#REF!</definedName>
    <definedName name="IV">[1]BANPRO99!#REF!</definedName>
    <definedName name="jjj" localSheetId="0">#REF!</definedName>
    <definedName name="jjj">#REF!</definedName>
    <definedName name="JUL">"; JULIO.- "&amp;TEXT([6]edofza07!$C$24,"#,##0")</definedName>
    <definedName name="JULIO">[0]!FEB&amp;[0]!MAR&amp;[0]!ABR&amp;[0]!MAY&amp;[0]!JUN&amp;[0]!JUL</definedName>
    <definedName name="JUN">"; JUNIO.- "&amp;TEXT([6]edofza06!$C$24,"#,##0")</definedName>
    <definedName name="kkk" localSheetId="0">#REF!</definedName>
    <definedName name="kkk">#REF!</definedName>
    <definedName name="lfc">+TEXT(IF(AND(OR(DAY([0]!FECHA)&gt;=1,DAY([0]!FECHA)&lt;=10),MONTH([0]!FECHA)=1),YEAR([0]!FECHA)-1,YEAR([0]!FECHA)),"0")</definedName>
    <definedName name="LUCY">#N/A</definedName>
    <definedName name="m">[0]!MAR&amp;[0]!ABR&amp;[0]!MAY&amp;[0]!JUN&amp;[0]!JUL&amp;[0]!AGO</definedName>
    <definedName name="mamá">'[4]Premisas IMSS'!$M$14</definedName>
    <definedName name="maña">'[4]Premisas IMSS'!$M$13</definedName>
    <definedName name="MAR">"; MARZO.- "&amp;TEXT([6]edofza03!$C$24,"#,##0")</definedName>
    <definedName name="MARI">#N/A</definedName>
    <definedName name="MAY">"; MAYO.- "&amp;TEXT([6]edofza05!$C$24,"#,##0")</definedName>
    <definedName name="MES">[6]Hoja1!$A$3</definedName>
    <definedName name="METAS" localSheetId="0">[1]BANPRO99!#REF!</definedName>
    <definedName name="METAS">[1]BANPRO99!#REF!</definedName>
    <definedName name="Modif00" localSheetId="0">#REF!</definedName>
    <definedName name="Modif00">#REF!</definedName>
    <definedName name="mtr">'[4]Premisas IMSS'!$M$15</definedName>
    <definedName name="mun">[0]!ABR&amp;[0]!MAY&amp;[0]!JUN&amp;[0]!JUL&amp;[0]!AGO&amp;[0]!SEP</definedName>
    <definedName name="NINGUNO">[0]!SEP&amp;[0]!OCT&amp;[0]!NOV&amp;[0]!DIC</definedName>
    <definedName name="NIV">#N/A</definedName>
    <definedName name="NOV">"; NOVIEMBRE.- "&amp;TEXT([6]edofza11!$C$45,"#,##0")</definedName>
    <definedName name="nuevo" localSheetId="0" hidden="1">#REF!</definedName>
    <definedName name="nuevo" hidden="1">#REF!</definedName>
    <definedName name="OBRA_DEF">#N/A</definedName>
    <definedName name="OCT">"; OCTUBRE.- "&amp;TEXT([6]edofza10!$C$24,"#,##0")</definedName>
    <definedName name="oooo" localSheetId="0">#REF!</definedName>
    <definedName name="oooo">#REF!</definedName>
    <definedName name="PAD" localSheetId="0">[1]BANPRO99!#REF!</definedName>
    <definedName name="PAD">[1]BANPRO99!#REF!</definedName>
    <definedName name="papa">'[4]Premisas IMSS'!$M$15</definedName>
    <definedName name="PARTE" localSheetId="0">#REF!</definedName>
    <definedName name="PARTE">#REF!</definedName>
    <definedName name="PCONS" localSheetId="0">[1]BANPRO99!#REF!</definedName>
    <definedName name="PCONS">[1]BANPRO99!#REF!</definedName>
    <definedName name="PER_EST1">#N/A</definedName>
    <definedName name="PER_EST2">#N/A</definedName>
    <definedName name="PER_REAL1">#N/A</definedName>
    <definedName name="PER_REAL2">#N/A</definedName>
    <definedName name="PEyM" localSheetId="0">[1]BANPRO99!#REF!</definedName>
    <definedName name="PEyM">[1]BANPRO99!#REF!</definedName>
    <definedName name="PGPS" localSheetId="0">[1]BANPRO99!#REF!</definedName>
    <definedName name="PGPS">[1]BANPRO99!#REF!</definedName>
    <definedName name="PIV" localSheetId="0">[1]BANPRO99!#REF!</definedName>
    <definedName name="PIV">[1]BANPRO99!#REF!</definedName>
    <definedName name="PLAZAS">#N/A</definedName>
    <definedName name="PLAZAS2">#N/A</definedName>
    <definedName name="POA">[0]!OCT&amp;[0]!NOV&amp;[0]!DIC</definedName>
    <definedName name="POADO7">[0]!JUL&amp;[0]!AGO&amp;[0]!SEP&amp;[0]!OCT&amp;[0]!NOV</definedName>
    <definedName name="porcentaje" localSheetId="0">'[9]BASE DEFINITIVA 2002'!#REF!</definedName>
    <definedName name="porcentaje">'[9]BASE DEFINITIVA 2002'!#REF!</definedName>
    <definedName name="pppp" localSheetId="0">#REF!</definedName>
    <definedName name="pppp">#REF!</definedName>
    <definedName name="PRCV" localSheetId="0">[1]BANPRO99!#REF!</definedName>
    <definedName name="PRCV">[1]BANPRO99!#REF!</definedName>
    <definedName name="PRESUPUESTO_1997" localSheetId="0">#REF!</definedName>
    <definedName name="PRESUPUESTO_1997">#REF!</definedName>
    <definedName name="PRIMAPS">#N/A</definedName>
    <definedName name="Print_Area_MI" localSheetId="0">[8]FP1996!#REF!</definedName>
    <definedName name="Print_Area_MI">[8]FP1996!#REF!</definedName>
    <definedName name="PROY1">+IF([0]!MES=1,[0]!_FEB1,IF([0]!MES=2,[0]!_MAR1,IF([0]!MES=3,[0]!_ABR1,IF([0]!MES=4,[0]!_MAY1,IF([0]!MES=5,[0]!_JUN1,IF([0]!MES=6,[0]!_JUL1,[0]!PROY2))))))</definedName>
    <definedName name="PROY2">+IF([0]!MES=7,[0]!_AGO1,IF([0]!MES=8,[0]!_SEP1,IF([0]!MES=9,[0]!_OCT1,IF([0]!MES=10,[0]!_NOV1,IF([0]!MES=11,[0]!DIC)))))</definedName>
    <definedName name="PROY3">+IF([0]!MES=1,[0]!_AGO1,IF([0]!MES=2,[0]!_SEP1,IF([0]!MES=3,[0]!_OCT1,IF([0]!MES=4,[0]!_OCT1,IF([0]!MES=5,[0]!_NOV1,IF([0]!MES=6,[0]!DIC))))))</definedName>
    <definedName name="PRT" localSheetId="0">[1]BANPRO99!#REF!</definedName>
    <definedName name="PRT">[1]BANPRO99!#REF!</definedName>
    <definedName name="PSF" localSheetId="0">[1]BANPRO99!#REF!</definedName>
    <definedName name="PSF">[1]BANPRO99!#REF!</definedName>
    <definedName name="QQQ" localSheetId="0">#REF!</definedName>
    <definedName name="QQQ">#REF!</definedName>
    <definedName name="ramoscierredos2003" localSheetId="0">#REF!</definedName>
    <definedName name="ramoscierredos2003">#REF!</definedName>
    <definedName name="ramoscierreuno2003" localSheetId="0">#REF!</definedName>
    <definedName name="ramoscierreuno2003">#REF!</definedName>
    <definedName name="ramosdos2002" localSheetId="0">#REF!</definedName>
    <definedName name="ramosdos2002">#REF!</definedName>
    <definedName name="ramosuno2002" localSheetId="0">#REF!</definedName>
    <definedName name="ramosuno2002">#REF!</definedName>
    <definedName name="RANGO">#N/A</definedName>
    <definedName name="RANGO2">#N/A</definedName>
    <definedName name="RCV" localSheetId="0">[1]BANPRO99!#REF!</definedName>
    <definedName name="RCV">[1]BANPRO99!#REF!</definedName>
    <definedName name="REG">#N/A</definedName>
    <definedName name="res" localSheetId="0">#REF!</definedName>
    <definedName name="res">#REF!</definedName>
    <definedName name="RF" localSheetId="0">[1]BANPRO99!#REF!</definedName>
    <definedName name="RF">[1]BANPRO99!#REF!</definedName>
    <definedName name="RP" localSheetId="0">[1]BANPRO99!#REF!</definedName>
    <definedName name="RP">[1]BANPRO99!#REF!</definedName>
    <definedName name="RT" localSheetId="0">[1]BANPRO99!#REF!</definedName>
    <definedName name="RT">[1]BANPRO99!#REF!</definedName>
    <definedName name="s">[0]!SEP&amp;[0]!OCT&amp;[0]!NOV&amp;[0]!DIC</definedName>
    <definedName name="SCHP">'[4]Premisas IMSS'!$M$13</definedName>
    <definedName name="SCT_LIB" localSheetId="0">[8]FP1996!#REF!</definedName>
    <definedName name="SCT_LIB">[8]FP1996!#REF!</definedName>
    <definedName name="SEP">"; SEPTIEMBRE.- "&amp;TEXT([6]edofza09!$C$24,"#,##0")</definedName>
    <definedName name="sepp">+TEXT(IF(AND(OR(DAY([0]!FECHA)&gt;=1,DAY([0]!FECHA)&lt;=10),MONTH([0]!FECHA)=1),YEAR([0]!FECHA)-1,YEAR([0]!FECHA)),"0")</definedName>
    <definedName name="SF" localSheetId="0">[1]BANPRO99!#REF!</definedName>
    <definedName name="SF">[1]BANPRO99!#REF!</definedName>
    <definedName name="SHCP" localSheetId="0" hidden="1">#REF!</definedName>
    <definedName name="SHCP" hidden="1">#REF!</definedName>
    <definedName name="smdf97">'[4]Premisa macro'!$C$4</definedName>
    <definedName name="SSINV1">[0]!AGO&amp;[0]!SEP&amp;[0]!OCT&amp;[0]!NOV&amp;[0]!DIC</definedName>
    <definedName name="sssss">[0]!ABR&amp;[0]!MAY&amp;[0]!JUN&amp;[0]!JUL&amp;[0]!AGO&amp;[0]!SEP</definedName>
    <definedName name="TIT" localSheetId="0">#REF!</definedName>
    <definedName name="TIT">#REF!</definedName>
    <definedName name="_xlnm.Print_Titles" localSheetId="0">'4T 2017'!$B:$D,'4T 2017'!$1:$7</definedName>
    <definedName name="TOTAL">#N/A</definedName>
    <definedName name="total_real" localSheetId="0">#REF!</definedName>
    <definedName name="total_real">#REF!</definedName>
    <definedName name="TOTAL01" localSheetId="0">#REF!</definedName>
    <definedName name="TOTAL01">#REF!</definedName>
    <definedName name="UPCPICF_VMD50020" localSheetId="0">#REF!</definedName>
    <definedName name="UPCPICF_VMD50020">#REF!</definedName>
    <definedName name="VARIABLES">#N/A</definedName>
    <definedName name="vcorta" localSheetId="0">#REF!</definedName>
    <definedName name="vcorta">#REF!</definedName>
    <definedName name="Vertientes" localSheetId="0">#REF!</definedName>
    <definedName name="Vertientes">#REF!</definedName>
    <definedName name="x" localSheetId="0">#REF!</definedName>
    <definedName name="x">#REF!</definedName>
    <definedName name="xxx" localSheetId="0">#REF!</definedName>
    <definedName name="xxx">#REF!</definedName>
    <definedName name="yyy" localSheetId="0">#REF!</definedName>
    <definedName name="yyy">#REF!</definedName>
    <definedName name="zz" localSheetId="0">#REF!</definedName>
    <definedName name="zz">#REF!</definedName>
  </definedNames>
  <calcPr calcId="152511"/>
</workbook>
</file>

<file path=xl/calcChain.xml><?xml version="1.0" encoding="utf-8"?>
<calcChain xmlns="http://schemas.openxmlformats.org/spreadsheetml/2006/main">
  <c r="W9" i="11" l="1"/>
  <c r="S25" i="11"/>
  <c r="N25" i="11"/>
  <c r="N19" i="11"/>
  <c r="O19" i="11"/>
  <c r="P19" i="11"/>
  <c r="Q19" i="11"/>
  <c r="R19" i="11"/>
  <c r="S19" i="11"/>
  <c r="T19" i="11"/>
  <c r="U19" i="11"/>
  <c r="V19" i="11"/>
  <c r="W19" i="11"/>
  <c r="X19" i="11"/>
  <c r="Y19" i="11"/>
  <c r="Z19" i="11"/>
  <c r="AA19" i="11"/>
  <c r="AK19" i="11"/>
  <c r="AL19" i="11"/>
  <c r="AM19" i="11"/>
  <c r="AN19" i="11"/>
  <c r="AO19" i="11"/>
  <c r="AP19" i="11"/>
  <c r="AQ19" i="11"/>
  <c r="AR19" i="11"/>
  <c r="AS19" i="11"/>
  <c r="AT19" i="11"/>
  <c r="AU19" i="11"/>
  <c r="AV19" i="11"/>
  <c r="AV25" i="11" l="1"/>
  <c r="AU25" i="11"/>
  <c r="AT25" i="11"/>
  <c r="AS25" i="11"/>
  <c r="AR25" i="11"/>
  <c r="AQ25" i="11"/>
  <c r="AP25" i="11"/>
  <c r="AO25" i="11"/>
  <c r="AN25" i="11"/>
  <c r="AM25" i="11"/>
  <c r="AL25" i="11"/>
  <c r="AK25" i="11"/>
  <c r="AA25" i="11"/>
  <c r="Z25" i="11"/>
  <c r="Y25" i="11"/>
  <c r="X25" i="11"/>
  <c r="W25" i="11"/>
  <c r="V25" i="11"/>
  <c r="U25" i="11"/>
  <c r="T25" i="11"/>
  <c r="R25" i="11"/>
  <c r="Q25" i="11"/>
  <c r="P25" i="11"/>
  <c r="O25" i="11"/>
  <c r="O9" i="11" l="1"/>
  <c r="P9" i="11"/>
  <c r="Q9" i="11"/>
  <c r="R9" i="11"/>
  <c r="T9" i="11"/>
  <c r="U9" i="11"/>
  <c r="V9" i="11"/>
  <c r="Y9" i="11"/>
  <c r="Z9" i="11"/>
  <c r="AO9" i="11"/>
  <c r="AP9" i="11"/>
  <c r="AQ9" i="11"/>
  <c r="AR9" i="11"/>
  <c r="AT9" i="11"/>
  <c r="AU9" i="11"/>
  <c r="AV9" i="11"/>
  <c r="N9" i="11"/>
  <c r="AS9" i="11" l="1"/>
  <c r="AN9" i="11"/>
  <c r="X9" i="11" l="1"/>
  <c r="AM9" i="11"/>
  <c r="S9" i="11" l="1"/>
  <c r="AA9" i="11" l="1"/>
  <c r="AL9" i="11"/>
  <c r="AK9" i="11"/>
</calcChain>
</file>

<file path=xl/sharedStrings.xml><?xml version="1.0" encoding="utf-8"?>
<sst xmlns="http://schemas.openxmlformats.org/spreadsheetml/2006/main" count="341" uniqueCount="170">
  <si>
    <t>Nombre del Proyecto</t>
  </si>
  <si>
    <t>Entidad Federativa</t>
  </si>
  <si>
    <t>Tipo de Programa o Proyecto</t>
  </si>
  <si>
    <t>Subclasificación</t>
  </si>
  <si>
    <t>Monto Total de Inversión</t>
  </si>
  <si>
    <t>Modificado</t>
  </si>
  <si>
    <t>Programa o Proyecto de Inversión</t>
  </si>
  <si>
    <t>Pago por disponiblidad (pesos)</t>
  </si>
  <si>
    <t>Original</t>
  </si>
  <si>
    <t>Información Financiera
(pesos)</t>
  </si>
  <si>
    <t>Monto por erogar</t>
  </si>
  <si>
    <t>Etapa de preparación del proyecto</t>
  </si>
  <si>
    <t>2019 en adelante</t>
  </si>
  <si>
    <t>Pago por servicios</t>
  </si>
  <si>
    <t>Otros pagos</t>
  </si>
  <si>
    <t>Pago total (pesos)</t>
  </si>
  <si>
    <t>Monto erogado en el año</t>
  </si>
  <si>
    <t>1er trimestre</t>
  </si>
  <si>
    <t>2do trimestre</t>
  </si>
  <si>
    <t>3er trimestre</t>
  </si>
  <si>
    <t>4to trimestre</t>
  </si>
  <si>
    <t>Avance físico en ejecución
(%)</t>
  </si>
  <si>
    <t xml:space="preserve">Avance en el año </t>
  </si>
  <si>
    <t>Dependencia o Entidad Contratante</t>
  </si>
  <si>
    <t>Descripción del Proyecto</t>
  </si>
  <si>
    <t>En años anteriores
(acumulado)</t>
  </si>
  <si>
    <t>Monto erogado en años anteriores
(acumulado)</t>
  </si>
  <si>
    <t>Resto de los años</t>
  </si>
  <si>
    <t>Autorizado</t>
  </si>
  <si>
    <t>N/A</t>
  </si>
  <si>
    <t>Etapa del proyecto</t>
  </si>
  <si>
    <t>Total</t>
  </si>
  <si>
    <t xml:space="preserve"> </t>
  </si>
  <si>
    <t>Informes sobre la Situación Económica, las Finanzas Públicas y la Deuda Pública</t>
  </si>
  <si>
    <t>TOTAL</t>
  </si>
  <si>
    <t>Avance Financiero</t>
  </si>
  <si>
    <t xml:space="preserve">(%) </t>
  </si>
  <si>
    <t>(a) Comisión Intersecretarial de Gasto Público y Financiamiento y Desincorporación (CIGPFD).</t>
  </si>
  <si>
    <t>(b)  Autorizado o en Revisión.</t>
  </si>
  <si>
    <t>(c) Iniciativa Pública o Propuesta No Solicitada.</t>
  </si>
  <si>
    <t xml:space="preserve">(2) Corresponde al monto total de inversión en la etapa de planeación para los proyectos, mismo que podría modificarse una vez que se realice la licitación correspondiente. </t>
  </si>
  <si>
    <t>20 de agosto de 2015</t>
  </si>
  <si>
    <t>Ramo 09 Comunicaciones y Transportes</t>
  </si>
  <si>
    <t>Iniciativa Pública</t>
  </si>
  <si>
    <r>
      <t>Fecha de autorización por la CIGPFD</t>
    </r>
    <r>
      <rPr>
        <sz val="7"/>
        <color theme="1"/>
        <rFont val="Soberana Sans"/>
        <family val="3"/>
      </rPr>
      <t xml:space="preserve"> </t>
    </r>
    <r>
      <rPr>
        <vertAlign val="superscript"/>
        <sz val="7"/>
        <color theme="1"/>
        <rFont val="Soberana Sans"/>
        <family val="3"/>
      </rPr>
      <t>(a)</t>
    </r>
  </si>
  <si>
    <r>
      <t xml:space="preserve">Estatus del proceso de autorización </t>
    </r>
    <r>
      <rPr>
        <vertAlign val="superscript"/>
        <sz val="7"/>
        <color theme="1"/>
        <rFont val="Soberana Sans"/>
        <family val="3"/>
      </rPr>
      <t>(b)</t>
    </r>
  </si>
  <si>
    <r>
      <t xml:space="preserve">Origen del Proyecto </t>
    </r>
    <r>
      <rPr>
        <vertAlign val="superscript"/>
        <sz val="7"/>
        <color theme="1"/>
        <rFont val="Soberana Sans"/>
        <family val="3"/>
      </rPr>
      <t>(c)</t>
    </r>
  </si>
  <si>
    <t>Clave de Cartera o  Número de Solicitud</t>
  </si>
  <si>
    <t>Tipos de Estudios</t>
  </si>
  <si>
    <t>Costo de los Estudios</t>
  </si>
  <si>
    <t>Ejercido</t>
  </si>
  <si>
    <t xml:space="preserve">(1)  El monto total de inversión del proyecto corresponde al de inversión aprobado (original) y, en su caso, modificado, para el desarrollo de la infraestructura relacionada con el proyecto de Asociación Público Privada erogada por el sector privado. </t>
  </si>
  <si>
    <t>Ejecución</t>
  </si>
  <si>
    <t>(5) Corresponde al monto planeado</t>
  </si>
  <si>
    <t>(7) La inversión corresponde a la parte de rehabilitación financiada conforme a lo contratado, cifras actualizada a pesos de 2017</t>
  </si>
  <si>
    <t>(9) Durante 2015 y 2016 se ejercieron recursos por $ 19´028,970.16, cifra actualizada a pesos de 2017.</t>
  </si>
  <si>
    <t>(10) Durante 2015 y 2016 se ejercieron recursos por $ 12´163,855.83, cifra actualizada a pesos de 2017.</t>
  </si>
  <si>
    <t>(11) El Monto Total de Inversión corresponde al inscrito en la Cartera de Inversiones de la SHCP.</t>
  </si>
  <si>
    <t>(12) Información conforme al Presupuesto de Egresos de la Federación para el Ejercicio Fiscal 2017.</t>
  </si>
  <si>
    <t>(13) No Aplica. La Entidad Contratante acreditó los estudios requeridos en los artículos 14 y 27 de la Ley de Asociaciones Público Privadas, así como 21, 22, 23, 24, 25, 26, 27, 28, 29, 30 y 44 de su Reglamento. Información Reservada con fecha 11 de enero de 2016,con fundamento en los artículos 14 fracción VI y 18 fracción II de la Ley Federal de Transparencia y Acceso a la Información Pública Gubernamental.</t>
  </si>
  <si>
    <t>Licitación</t>
  </si>
  <si>
    <t>18 de agosto de 2016</t>
  </si>
  <si>
    <t>Nuevo León</t>
  </si>
  <si>
    <t>Ramo 50 Unidad GYR Instituto Mexicano del Seguro Social</t>
  </si>
  <si>
    <t>1450GYR0052</t>
  </si>
  <si>
    <t>Construcción del Hospital Regional (HGR) de 260
Camas en el Municipio de García, Nuevo León</t>
  </si>
  <si>
    <t>Instituto Mexicano del Seguro Social</t>
  </si>
  <si>
    <t xml:space="preserve">2 - Proyecto de Inversión de Infraestructura Social </t>
  </si>
  <si>
    <t xml:space="preserve">3 - Hospital General </t>
  </si>
  <si>
    <t>Propuesta No Solicitada</t>
  </si>
  <si>
    <t>0950GYR0005</t>
  </si>
  <si>
    <t>Construcción del Hospital General de Zona (HGZ) de
180 camas en la localidad de Tapachula, en el estado de Chiapas</t>
  </si>
  <si>
    <t>Chiapas</t>
  </si>
  <si>
    <t>1550GYR0006</t>
  </si>
  <si>
    <t>Construcción del Hospital General de Zona de 144 camas, en Bahía de Banderas, Nayarit</t>
  </si>
  <si>
    <t>Nayarit</t>
  </si>
  <si>
    <t>1550GYR0008</t>
  </si>
  <si>
    <t>Construcción del Hospital General Regional de 260 camas en Tepotzotlán, Estado de México</t>
  </si>
  <si>
    <t>Construcción de un Hospital General Regional (HGR) de segundo nivel con una capacidad de 260 camas censables, 46 consultorios para la atención de 38 especialidades médicas (29 de consulta externa y 9 de soporte a unidades funcionales) y 12 quirófanos. 
El HGR contará con una superficie construida de 32,035 m2. Los servicios médicos serán proporcionados por personal del IMSS.</t>
  </si>
  <si>
    <t>Estado de México</t>
  </si>
  <si>
    <t xml:space="preserve">N/A </t>
  </si>
  <si>
    <t xml:space="preserve">Ramo 51 GYN - Instituto de Seguridad y Servicios Sociales de los Trabajadores del Estado </t>
  </si>
  <si>
    <t>1151GYN0014</t>
  </si>
  <si>
    <t>Ciudad de México</t>
  </si>
  <si>
    <t>Rescisión</t>
  </si>
  <si>
    <t>2 - Proyecto de Inversión de Infraestructura Social</t>
  </si>
  <si>
    <t>3 Hospital General</t>
  </si>
  <si>
    <t>21 de agosto de 2013</t>
  </si>
  <si>
    <t>En esta etapa se realizaron los estudios de preparación del proyecto, como son los estudios técnicos, legales, ambientales, económicos y financieros señalados en el artículo 14 de Ley de APP, así como, aquellos vinculados al proceso licitatorio.
Adicionalmente en esta etapa se erogaron recursos para:
1. Gestiones de las autorizaciones financieras necesarias.
2. Preparación e integración de bases de licitación, evaluación de propuestas, dictamen para el fallo de adjudicación y contratación.
3. Trabajos para la remoción del mural "La mujer y la medicina en la historia de México" de José Chávez Morado.
4. Costo del acompañamiento del INAH en las excavaciones.</t>
  </si>
  <si>
    <t>1451GYN0001</t>
  </si>
  <si>
    <t>Construcción de una nueva Clínica Hospital en Mérida, Yucatán.</t>
  </si>
  <si>
    <t>Yucatán</t>
  </si>
  <si>
    <t>2- Proyecto de Inversión de Infraestructura Social</t>
  </si>
  <si>
    <t>6 Otros</t>
  </si>
  <si>
    <t>21 de agosto de 2014</t>
  </si>
  <si>
    <t>1551GYN0001</t>
  </si>
  <si>
    <t>Sustitución del Hospital General Dr. Daniel Gurría
Urgell en Villahermosa, Tabasco</t>
  </si>
  <si>
    <t>Tabasco</t>
  </si>
  <si>
    <t>1651GYN0004</t>
  </si>
  <si>
    <t>1651GYN0005</t>
  </si>
  <si>
    <t>(19) Durante 2017 se ejercen recursos por $ 14´951,727  para (Revisión de Factibilidad de PNS, Justificativo Artículo 14 de la Ley de APP y Agente).</t>
  </si>
  <si>
    <t>(23) Corresponde a los porcentajes de Avance Físico en Ejecución del trimestre, que resulta del Monto Erogado en el trimestre correspondiente con relación al Monto Total de Inversión considerado en el PEF 2017.</t>
  </si>
  <si>
    <t>(6) Corresponde al monto contratado</t>
  </si>
  <si>
    <t>(18) Durante 2015 se ejercieron recursos por $ 4´050,000 y para 2016 se ejercieron $6´461,200 (Factibilidad, Justificativo Artículo 14 de la Ley de APP y Agente)</t>
  </si>
  <si>
    <t xml:space="preserve">(22) Corresponde al porcentaje de Avance Físico en Años Anteriores (acumulado) que resulta del Monto Erogado en Años Anteriores (acumulado) actualizado a pesos de 2017 con relación al Monto Total de Inversión considerado en el PEF 2017. </t>
  </si>
  <si>
    <t>Asesorías legal, financiera y técnica para la preparación y acompañamiento del proceso de contratación (licitación), por la emisión del Dictamen de un Experto Independiente, estudios técnicos al predio y avalúo.</t>
  </si>
  <si>
    <t xml:space="preserve">Asesorías legal, financiera y técnica para la preparación y acompañamiento del proceso de contratación (licitación), por la emisión del Dictamen de un Experto Independiente y avalúos. </t>
  </si>
  <si>
    <t>Sustitución del actual Hospital General "Aquiles Calles Ramírez" en Tepic, Nayarit</t>
  </si>
  <si>
    <t>Asesorías legal, financiera y técnica para la preparación y acompañamiento del proceso de contratación (licitación), por la emisión del Dictamen de un Experto Independiente y avalúos.</t>
  </si>
  <si>
    <t>Nuevo Hospital General en la Delegación Regional Sur de la Ciudad de México.</t>
  </si>
  <si>
    <t>(14) Para el Proyecto "Construcción y operación del nuevo Hospital General Dr. Gonzalo Castañeda, D.F.", el costo reportado corresponde al monto que la empresa reembolsó al Instituto el 29 de junio de 2015 y que asciende a $57,304,241.67 pesos y que fue actualizado al tercer trimestre de 2017.</t>
  </si>
  <si>
    <t>(15) Para el Proyecto "Construcción de una nueva Clínica Hospital en Mérida, Yucatán", se consideran los gastos efectivamente pagados desde 2015 a 2017 y que fueron actualizados al tercer trimestre de 2017 considerando su fecha de erogación. Los gastos que se consideran son los de asesoría financiera, técnica, legal estudios técnicos al predio, dictámen de un experto y avalúo.</t>
  </si>
  <si>
    <t>(16)  Los "Pagos anuales" corresponden a la Tarifa Anual Integral de Servicios pactada en el Contrato y que se actualiza considerando la inflación y la fecha base (fecha de recepción de propuestas de los proyectos).</t>
  </si>
  <si>
    <t>(17) Para estos Proyectos se considerando los gastos efectuados durante 2016 y 2017 y que fueron actualizados al tercer trimestre de 2017 considerando su fecha de erogación. Los gastos que se consideran son los de asesoría financiera, técnica, legal, dictámen de un experto y avalúos.</t>
  </si>
  <si>
    <t>(20) Cifra calculada con base a la información reportada en la Constancia de Avance de Actividades Previas (CAAP) 1 cuya fecha de corte es 31 de enero de 2017, considerando únicamente lo erogado durante el ejercicio 2016. Cifra actualizada a pesos 2017 con el factor de inflación del 1.0330.</t>
  </si>
  <si>
    <t>(21) Información conforme al monto reportado por el Desarrollador durante el primer trimestre del 2017, a través de la Constancia de Avance de Actividades Previas (CAAP )  1, 2 y 3.</t>
  </si>
  <si>
    <t>(24) Información conforme al monto reportado por el Desarrollador durante el segundo trimestre del 2017, a través de la Constancia de Avance de Actividades Previas (CAAP)  4 y 5.</t>
  </si>
  <si>
    <t>(25) Información conforme al monto reportado por el Desarrollador durante el tercer trimestre del 2017, a través de la Constancia de Avance de Actividades Previas (CAAP)  6 y 7.</t>
  </si>
  <si>
    <t>(26) Corresponde a la tarifa que cubre los servicios complementarios a costo variable y que serán pagados al Desarrollador de manera unitaria.</t>
  </si>
  <si>
    <t>(27) El Cierre Financiero del proyecto de Construcción de una nueva Clínica Hospital en Mérida Yucatán, se llevó a cabo el 23 de diciembre de 2016.</t>
  </si>
  <si>
    <t>Construcción y operación del nuevo Hospital General Dr. Gonzalo Castañeda, Ciudad de México</t>
  </si>
  <si>
    <t>Demolición del actual edificio y construcción del nuevo hospital general Dr. Gonzalo Castañeda en el mismo predio de 3,311 m2 propiedad del Instituto ubicado en Tlatelolco, Ciudad de México. El proyecto incluye la operación y prestación de los servicios complementarios a los servicios de atención médica. El hospital contará con capacidad de 120 camas y 35 especialidades. Los servicios médicos serán proporcionados por personal del ISSSTE.</t>
  </si>
  <si>
    <t>Construcción de una unidad médica de segundo nivel de atención en un predio de 25,000 m2. El proyecto considera la operación y prestación de todos los servicios complementarios a los servicios de atención médica para las especialidades básicas de pediatría, gineco-obstetricia, medicina interna y cirugía general. La capacidad del hospital será de 66 camas. Los servicios médicos serán proporcionados por personal del ISSSTE.</t>
  </si>
  <si>
    <t>Construcción de un nuevo Hospital en sustitución del Hospital General "Dr. Daniel Gurria Urgell". El Proyecto consiste en la construcción y equipamiento de una unidad médica de segundo nivel con una edificación hospitalaria de 18,994 m2, capacidad de 90 camas censables y 58 camas de tránsito, con 29 consultorios de especialidades. La prestación de los servicios médicos serán proporcionados por el personal del ISSSTE.</t>
  </si>
  <si>
    <t>El proyecto consiste en la construcción de un nuevo Hospital General con una superficie total de edificación de 22,168.6 m2, capacidad de 150 camas censables para los servicios de hospitalización en cirugía general, medicina interna, gineco-obstetricia y pediatría. Asimismo, contará con 35 consultorios de consulta externa y 4 consultorios de urgencia para la atención de 32 especialidades médicas, así como 6 salas de quirófanos, sala de tococirugía, servicios auxiliares de diagnóstico y de tratamiento, laboratorio y banco de sangre. La prestación de los servicios médicos serán proporcionados por el personal del ISSSTE.</t>
  </si>
  <si>
    <t>El Hospital contará con una superficie de construcción de 30,605.2 m2, con una capacidad de 250 camas censables, 35 consultorios para la atención de 32 especialidades médicas con base en las 4 especialidades básicas de segundo nivel más Urgencias: i) Medicina Interna, con 19 subespecialidades, ii) Cirugía, con 8 subespecialidades, iii) Ginecoobstetricia, con 2 subespecialidades, y iv) Pediatría, con 3 subespecialidades. El servicio de urgencias tendrá dos subespecialidades: Urgencias y Terapia Intensiva. También contará con Auxiliares de Tratamiento como son una unidad de 8 quirófanos, 50 estaciones de hemodiálisis, bancos de sangre y farmacia entre otros. Además, incluirá el servicio de Auxiliares de Diagnóstico como laboratorio clínico, área de radiología, mastografía y densitometría, imagenología por ultrasonido y electrocardiografía, entre otros. La prestación de los servicios médicos serán proporcionados por el personal del ISSSTE.</t>
  </si>
  <si>
    <t>Construcción de un Hospital General Regional de segundo nivel con una capacidad de 260 camas censables, 46 consultorios para la atención de 39 especialidades médicas (30 de consulta externa y 9 de soporte a unidades funcionales), 10 quirófanos: 7 de cirugía general, 1 de tococirugía y 2 ambulatorios. 
El HGR contará con una superficie construida de 38,392.66 m2. Los servicios médicos serán proporcionados por personal del IMSS.</t>
  </si>
  <si>
    <t>Construcción de un Hospital General de Zona de segundo nivel con una capacidad de 180 camas censables, 36 consultorios para la atención de 38 especialidades médicas (29 de consulta externa y 9 de soporte a unidades funcionales) y 8 quirófanos: 6 de cirugía general, 1 de tococirugía y 1 de cirugía ambulatorio. 
El HGZ contará con una superficie construida de 28,596.61 m2. Los servicios médicos serán proporcionados por personal del IMSS.</t>
  </si>
  <si>
    <t>Construcción de un Hospital General de Zona (HGZ) de segundo nivel con una capacidad de 144 camas censables, 35 consultorios para la atención de 36 especialidades médicas (27 de consulta externa y 9 de soporte a unidades funcionales) y 8 quirófanos: 6 de cirugía general, 1 de tococirugía y 1 ambulatorio. 
El HGZ contará con una superficie construida de 28,177.09 m2. Los servicios médicos serán proporcionados por personal del IMSS.</t>
  </si>
  <si>
    <t>Libramiento de la Carretera La Galarza- Amatitlanes.</t>
  </si>
  <si>
    <t>Construcción de un tramo carretero tipo A2 con ancho de corona de 12 metros, dos carriles de circulación de 3.5 metros
en ambos sentidos, con una longitud total de 14.7 km. La operación y mantenimiento de la vialidad durante el plazo del contrato estará a cargo del Desarrollador.</t>
  </si>
  <si>
    <t>Puebla</t>
  </si>
  <si>
    <t>1 - Proyecto de Inversión de Infraestructura Económica</t>
  </si>
  <si>
    <t>2 - Carreteras</t>
  </si>
  <si>
    <t>Servicios Agente Asesoria Técnica, Legal y Financiera para Adjudicación del Concurso.</t>
  </si>
  <si>
    <t>Autopista Tipo A4 Monterrey - Nuevo Laredo.</t>
  </si>
  <si>
    <t>Construcción de la autopista tipo A4S, con una longitud de 49 kilómetros que consiste en contar con un cuerpo nuevo de 2 carriles y la reconstrucción de un cuerpo existente, ambos en concreto hidráulico y la modernización de la carretera libre que considera la ampliación del ancho de corona a 12 metros para contar con una carretera A2, ademas de mantener, conservar en optimas de condiciones la autopista de cuota y la carretera libre.</t>
  </si>
  <si>
    <t>Nuevo León y Tamaulipas</t>
  </si>
  <si>
    <t>Propuesta no Solicitada</t>
  </si>
  <si>
    <t>Programa Asociación Público Privada de Conservación Plurianual de la Red Federal de Carreteras (APP Querétaro - San Luís Potosí).</t>
  </si>
  <si>
    <t>Rehabilitación de 324.2 kms equivalentes de tramos y puentes de la carretera federal Querétaro-San Luis Potosí en los primeros dos años y 6 meses; así como su conservación periódica y rutinaria de la vialidad y estructuras durante todo el periodo del contrato</t>
  </si>
  <si>
    <t xml:space="preserve">Guanajuato, Queretaro, y San Luis Potosí </t>
  </si>
  <si>
    <t>Ejecucion/Operacion</t>
  </si>
  <si>
    <t xml:space="preserve">7 - Programa de Inversión de Mantenimiento </t>
  </si>
  <si>
    <t>Preinversión</t>
  </si>
  <si>
    <t>Programa Asociación Público Privada de Conservación Plurianual de la Red Federal de Carreteras (APP Coatzacoalcos - Villahermosa)</t>
  </si>
  <si>
    <t>Rehabilitación de 209.6 kms equivalentes de la carretera federal Coatzacoalcos-Villahermosa de tramos y puentes en los primeros dos años y 6 meses, así como su conservación periódica y rutinaria de la vialidad y las estructuras durante todo el periodo del contrato.</t>
  </si>
  <si>
    <t>Tabasco y Veracruz</t>
  </si>
  <si>
    <t>Programa Asociación Público Privada de Conservación Plurianual de la Red Federal de Carreteras (APP Texcoco - Zacatepec)</t>
  </si>
  <si>
    <t>Rehabilitación de 292.5 kms equivalentes de la carretera federal Texcoco-Zacatepec de tramos y puentes en los primeros dos años y 6 meses, así como su conservación periódica y rutinaria de la vialidad y las estructuras durante todo el periodo del contrato.</t>
  </si>
  <si>
    <t>México, Tlaxcala y Puebla</t>
  </si>
  <si>
    <t>Contratación</t>
  </si>
  <si>
    <t>Programa Asociación Público Privada de Conservación Plurianual de la Red Federal de Carreteras (APP Pirámides - Tulancingo y Pachca - Tulancingo)</t>
  </si>
  <si>
    <t>Rehabilitación de 183.00 kms equivalentes de las carreteras federales Pirámides-Tulancingo y Pachca-Tulancingo de tramos y puentes en los primeros dos años y 6 meses, así como su conservación periódica y rutinaria de la vialidad y las estructuras durante todo el periodo del contrato.</t>
  </si>
  <si>
    <t>México e Hidalgo</t>
  </si>
  <si>
    <t>Programa Asociación Público Privada de Conservación Plurianual de la Red Federal de Carreteras (APP Saltillo - Monterrey - Nuevo Laredo)</t>
  </si>
  <si>
    <t>Rehabilitación de 292.44 kms equivalentes de la carretera federal Saltillo-Monterrey-La Gloria de tramos y puentes en los primeros dos años y 6 meses, así como su conservación periódica y rutinaria de la vialidad y las estructuras durante todo el periodo del contrato.</t>
  </si>
  <si>
    <t>Coahuila y Nuevo León</t>
  </si>
  <si>
    <t>Programa Asociación Público Privada de Conservación Plurianual de la Red Federal de Carreteras (APP Matehuala - Saltillo)</t>
  </si>
  <si>
    <t>Rehabilitación de 355.87 kms equivalentes de la carretera federal Matehuala-Saltillo de tramos y puentes en los primeros dos años y 6 meses, así como su conservación periódica y rutinaria de la vialidad y las estructuras durante todo el periodo del contrato.</t>
  </si>
  <si>
    <t>Cuarto Trimestre de 2017</t>
  </si>
  <si>
    <t>Secretaría de Comunicaciones y Transportes</t>
  </si>
  <si>
    <t>Instituto de Seguridad y Servicios Sociales de los Trabajadores del Estado</t>
  </si>
  <si>
    <t>(AF) No requiere de autorización ya que se trata de un proyecto autofinanciable</t>
  </si>
  <si>
    <t>Notas generales</t>
  </si>
  <si>
    <t xml:space="preserve"> Montos a pesos de 2017 a menos que se indique otro particular en las siguientes notas.</t>
  </si>
  <si>
    <t xml:space="preserve">Pagos anuales </t>
  </si>
  <si>
    <t xml:space="preserve">(3) Corresponde al avance físico reportado durante el periodo. </t>
  </si>
  <si>
    <t>(4) Corresponde al monto total de los pagos anuales al desarrollador privado.</t>
  </si>
  <si>
    <t>ANEXO XXII. AVANCE FÍSICO Y FINANCIERO DE LOS PROGRAMAS Y PROYECTOS DE INVERSIÓN BAJO EL ESQUEMA DE ASOCIACIÓN PÚBLICO PRIVADA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</si>
</sst>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Red]\-&quot;$&quot;#,##0"/>
    <numFmt numFmtId="8" formatCode="&quot;$&quot;#,##0.00;[Red]\-&quot;$&quot;#,##0.00"/>
    <numFmt numFmtId="44" formatCode="_-&quot;$&quot;* #,##0.00_-;\-&quot;$&quot;* #,##0.00_-;_-&quot;$&quot;* &quot;-&quot;??_-;_-@_-"/>
    <numFmt numFmtId="43" formatCode="_-* #,##0.00_-;\-* #,##0.00_-;_-* &quot;-&quot;??_-;_-@_-"/>
  </numFmts>
  <fonts count="24" x14ac:knownFonts="1">
    <font>
      <sz val="11"/>
      <color theme="1"/>
      <name val="Calibri"/>
      <family val="2"/>
      <scheme val="minor"/>
    </font>
    <font>
      <sz val="11"/>
      <color theme="1"/>
      <name val="Calibri"/>
      <family val="2"/>
      <scheme val="minor"/>
    </font>
    <font>
      <sz val="10"/>
      <name val="Arial"/>
      <family val="2"/>
    </font>
    <font>
      <b/>
      <sz val="14"/>
      <color rgb="FF000000"/>
      <name val="Soberana Titular"/>
      <family val="2"/>
    </font>
    <font>
      <sz val="12"/>
      <color rgb="FFCC0000"/>
      <name val="Soberana Titular"/>
      <family val="2"/>
    </font>
    <font>
      <b/>
      <sz val="12"/>
      <color theme="0" tint="-0.499984740745262"/>
      <name val="Soberana Titular"/>
      <family val="2"/>
    </font>
    <font>
      <b/>
      <sz val="11"/>
      <color theme="1"/>
      <name val="Soberana Sans"/>
      <family val="3"/>
    </font>
    <font>
      <sz val="11"/>
      <color theme="1"/>
      <name val="Soberana Sans"/>
      <family val="3"/>
    </font>
    <font>
      <sz val="8"/>
      <color theme="1"/>
      <name val="Calibri"/>
      <family val="2"/>
      <scheme val="minor"/>
    </font>
    <font>
      <b/>
      <sz val="8"/>
      <color theme="1"/>
      <name val="Soberana Sans"/>
      <family val="3"/>
    </font>
    <font>
      <sz val="7"/>
      <color theme="1"/>
      <name val="Calibri"/>
      <family val="2"/>
      <scheme val="minor"/>
    </font>
    <font>
      <b/>
      <sz val="7"/>
      <color theme="1"/>
      <name val="Soberana Sans"/>
      <family val="3"/>
    </font>
    <font>
      <b/>
      <sz val="8"/>
      <color theme="0"/>
      <name val="Soberana Sans"/>
      <family val="3"/>
    </font>
    <font>
      <b/>
      <sz val="8"/>
      <name val="Soberana Sans"/>
      <family val="3"/>
    </font>
    <font>
      <sz val="5"/>
      <color theme="1"/>
      <name val="Soberana Sans"/>
      <family val="3"/>
    </font>
    <font>
      <sz val="5"/>
      <name val="Soberana Sans"/>
      <family val="3"/>
    </font>
    <font>
      <sz val="5"/>
      <color theme="1"/>
      <name val="Calibri"/>
      <family val="2"/>
      <scheme val="minor"/>
    </font>
    <font>
      <sz val="5"/>
      <color rgb="FFFF0000"/>
      <name val="Soberana Sans"/>
      <family val="3"/>
    </font>
    <font>
      <sz val="8"/>
      <name val="Calibri"/>
      <family val="2"/>
      <scheme val="minor"/>
    </font>
    <font>
      <b/>
      <sz val="6"/>
      <name val="Soberana Sans"/>
      <family val="3"/>
    </font>
    <font>
      <sz val="7"/>
      <color theme="1"/>
      <name val="Soberana Sans"/>
      <family val="3"/>
    </font>
    <font>
      <vertAlign val="superscript"/>
      <sz val="7"/>
      <color theme="1"/>
      <name val="Soberana Sans"/>
      <family val="3"/>
    </font>
    <font>
      <b/>
      <sz val="5"/>
      <color theme="1"/>
      <name val="Soberana Sans"/>
      <family val="3"/>
    </font>
    <font>
      <b/>
      <sz val="5"/>
      <name val="Soberana Sans"/>
      <family val="3"/>
    </font>
  </fonts>
  <fills count="8">
    <fill>
      <patternFill patternType="none"/>
    </fill>
    <fill>
      <patternFill patternType="gray125"/>
    </fill>
    <fill>
      <patternFill patternType="solid">
        <fgColor rgb="FF92D050"/>
        <bgColor indexed="64"/>
      </patternFill>
    </fill>
    <fill>
      <patternFill patternType="solid">
        <fgColor rgb="FFFFFFFF"/>
      </patternFill>
    </fill>
    <fill>
      <patternFill patternType="solid">
        <fgColor rgb="FFC4D79B"/>
      </patternFill>
    </fill>
    <fill>
      <patternFill patternType="solid">
        <fgColor theme="6" tint="0.59999389629810485"/>
        <bgColor indexed="64"/>
      </patternFill>
    </fill>
    <fill>
      <patternFill patternType="solid">
        <fgColor theme="0" tint="-0.249977111117893"/>
        <bgColor indexed="64"/>
      </patternFill>
    </fill>
    <fill>
      <patternFill patternType="solid">
        <fgColor theme="0"/>
        <bgColor indexed="64"/>
      </patternFill>
    </fill>
  </fills>
  <borders count="4">
    <border>
      <left/>
      <right/>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s>
  <cellStyleXfs count="7">
    <xf numFmtId="0" fontId="0" fillId="0" borderId="0"/>
    <xf numFmtId="44" fontId="1" fillId="0" borderId="0" applyFont="0" applyFill="0" applyBorder="0" applyAlignment="0" applyProtection="0"/>
    <xf numFmtId="43" fontId="1" fillId="0" borderId="0" applyFont="0" applyFill="0" applyBorder="0" applyAlignment="0" applyProtection="0"/>
    <xf numFmtId="0" fontId="2"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15">
    <xf numFmtId="0" fontId="0" fillId="0" borderId="0" xfId="0"/>
    <xf numFmtId="0" fontId="0" fillId="0" borderId="0" xfId="0" applyAlignment="1">
      <alignment wrapText="1"/>
    </xf>
    <xf numFmtId="0" fontId="0" fillId="3" borderId="0" xfId="0" applyFill="1" applyAlignment="1" applyProtection="1">
      <alignment wrapText="1"/>
      <protection locked="0"/>
    </xf>
    <xf numFmtId="0" fontId="3" fillId="0" borderId="0" xfId="0" applyFont="1" applyFill="1" applyBorder="1" applyAlignment="1" applyProtection="1">
      <alignment vertical="center" wrapText="1"/>
      <protection locked="0"/>
    </xf>
    <xf numFmtId="0" fontId="5" fillId="0" borderId="0" xfId="0" applyFont="1" applyFill="1" applyBorder="1" applyAlignment="1" applyProtection="1">
      <alignment vertical="center" wrapText="1"/>
      <protection locked="0"/>
    </xf>
    <xf numFmtId="0" fontId="7" fillId="0" borderId="0" xfId="0" applyFont="1" applyAlignment="1">
      <alignment wrapText="1"/>
    </xf>
    <xf numFmtId="0" fontId="8" fillId="0" borderId="0" xfId="0" applyFont="1" applyAlignment="1">
      <alignment wrapText="1"/>
    </xf>
    <xf numFmtId="0" fontId="10" fillId="0" borderId="0" xfId="0" applyFont="1" applyFill="1" applyAlignment="1">
      <alignment wrapText="1"/>
    </xf>
    <xf numFmtId="0" fontId="0" fillId="3" borderId="0" xfId="0" applyFill="1" applyBorder="1" applyAlignment="1" applyProtection="1">
      <alignment wrapText="1"/>
      <protection locked="0"/>
    </xf>
    <xf numFmtId="0" fontId="0" fillId="0" borderId="0" xfId="0" applyBorder="1"/>
    <xf numFmtId="0" fontId="0" fillId="0" borderId="0" xfId="0" applyBorder="1" applyAlignment="1">
      <alignment wrapText="1"/>
    </xf>
    <xf numFmtId="0" fontId="14" fillId="0" borderId="0" xfId="0" applyFont="1" applyFill="1" applyAlignment="1">
      <alignment wrapText="1"/>
    </xf>
    <xf numFmtId="0" fontId="16" fillId="0" borderId="0" xfId="0" applyFont="1" applyFill="1" applyAlignment="1">
      <alignment wrapText="1"/>
    </xf>
    <xf numFmtId="0" fontId="13" fillId="6" borderId="0" xfId="0" applyFont="1" applyFill="1" applyBorder="1" applyAlignment="1">
      <alignment horizontal="left" vertical="center" wrapText="1"/>
    </xf>
    <xf numFmtId="0" fontId="14" fillId="0" borderId="0" xfId="0" applyFont="1" applyFill="1" applyBorder="1" applyAlignment="1">
      <alignment horizontal="center" vertical="center" wrapText="1"/>
    </xf>
    <xf numFmtId="9" fontId="14" fillId="0" borderId="0" xfId="0" applyNumberFormat="1" applyFont="1" applyFill="1" applyBorder="1" applyAlignment="1">
      <alignment horizontal="center" vertical="center" wrapText="1"/>
    </xf>
    <xf numFmtId="8" fontId="14" fillId="0" borderId="0" xfId="0" applyNumberFormat="1" applyFont="1" applyFill="1" applyBorder="1" applyAlignment="1">
      <alignment horizontal="center" vertical="center" wrapText="1"/>
    </xf>
    <xf numFmtId="8" fontId="14" fillId="0" borderId="0" xfId="1" applyNumberFormat="1" applyFont="1" applyFill="1" applyBorder="1" applyAlignment="1">
      <alignment horizontal="center" vertical="center" wrapText="1"/>
    </xf>
    <xf numFmtId="0" fontId="14" fillId="0" borderId="0" xfId="0" applyFont="1" applyFill="1" applyBorder="1" applyAlignment="1">
      <alignment wrapText="1"/>
    </xf>
    <xf numFmtId="0" fontId="6" fillId="5" borderId="0" xfId="0" applyFont="1" applyFill="1" applyBorder="1" applyAlignment="1">
      <alignment vertical="center" wrapText="1"/>
    </xf>
    <xf numFmtId="0" fontId="6" fillId="5" borderId="2" xfId="0" applyFont="1" applyFill="1" applyBorder="1" applyAlignment="1">
      <alignment vertical="center" wrapText="1"/>
    </xf>
    <xf numFmtId="0" fontId="14" fillId="0" borderId="0" xfId="0" applyFont="1" applyFill="1" applyBorder="1" applyAlignment="1">
      <alignment vertical="top" wrapText="1"/>
    </xf>
    <xf numFmtId="44" fontId="14" fillId="0" borderId="0" xfId="0" applyNumberFormat="1" applyFont="1" applyFill="1" applyBorder="1" applyAlignment="1">
      <alignment horizontal="left" vertical="center"/>
    </xf>
    <xf numFmtId="0" fontId="14" fillId="0" borderId="0" xfId="0" applyFont="1" applyFill="1" applyAlignment="1">
      <alignment horizontal="left" vertical="center"/>
    </xf>
    <xf numFmtId="0" fontId="18" fillId="0" borderId="0" xfId="0" applyFont="1" applyAlignment="1">
      <alignment horizontal="center" vertical="center" wrapText="1"/>
    </xf>
    <xf numFmtId="0" fontId="13" fillId="6" borderId="0" xfId="0" applyFont="1" applyFill="1" applyBorder="1" applyAlignment="1">
      <alignment horizontal="center" vertical="center" wrapText="1"/>
    </xf>
    <xf numFmtId="3" fontId="19" fillId="6" borderId="0"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0" fontId="3" fillId="3" borderId="0" xfId="0" applyFont="1" applyFill="1" applyBorder="1" applyAlignment="1">
      <alignment wrapText="1"/>
    </xf>
    <xf numFmtId="0" fontId="3" fillId="3" borderId="0" xfId="0" applyFont="1" applyFill="1" applyBorder="1" applyAlignment="1">
      <alignment vertical="center"/>
    </xf>
    <xf numFmtId="0" fontId="8" fillId="0" borderId="0" xfId="0" applyFont="1" applyAlignment="1">
      <alignment horizontal="center" vertical="center" wrapText="1"/>
    </xf>
    <xf numFmtId="15" fontId="14" fillId="0" borderId="1" xfId="0" applyNumberFormat="1" applyFont="1" applyFill="1" applyBorder="1" applyAlignment="1">
      <alignment horizontal="center" vertical="center" wrapText="1"/>
    </xf>
    <xf numFmtId="9" fontId="14" fillId="0" borderId="0" xfId="4" applyFont="1" applyFill="1" applyBorder="1" applyAlignment="1">
      <alignment horizontal="left" vertical="center"/>
    </xf>
    <xf numFmtId="0" fontId="7" fillId="0" borderId="0" xfId="0" applyFont="1" applyFill="1" applyBorder="1" applyAlignment="1">
      <alignment wrapText="1"/>
    </xf>
    <xf numFmtId="6" fontId="14" fillId="0" borderId="0" xfId="0" applyNumberFormat="1" applyFont="1" applyFill="1" applyBorder="1" applyAlignment="1">
      <alignment horizontal="left" vertical="center"/>
    </xf>
    <xf numFmtId="17" fontId="14" fillId="0" borderId="0" xfId="0" applyNumberFormat="1" applyFont="1" applyFill="1" applyBorder="1" applyAlignment="1">
      <alignment horizontal="left" vertical="center"/>
    </xf>
    <xf numFmtId="17" fontId="14" fillId="0" borderId="0" xfId="0" applyNumberFormat="1" applyFont="1" applyFill="1" applyBorder="1" applyAlignment="1">
      <alignment horizontal="right" vertical="center"/>
    </xf>
    <xf numFmtId="0" fontId="14" fillId="0" borderId="0" xfId="0" applyFont="1" applyFill="1" applyBorder="1" applyAlignment="1">
      <alignment horizontal="right" vertical="center"/>
    </xf>
    <xf numFmtId="0" fontId="22" fillId="0" borderId="0" xfId="0" applyFont="1" applyFill="1" applyAlignment="1">
      <alignment horizontal="left" vertical="center"/>
    </xf>
    <xf numFmtId="0" fontId="22" fillId="0" borderId="0" xfId="0" applyFont="1" applyFill="1" applyBorder="1" applyAlignment="1">
      <alignment wrapText="1"/>
    </xf>
    <xf numFmtId="44" fontId="14" fillId="0" borderId="0" xfId="1" applyFont="1" applyFill="1" applyBorder="1" applyAlignment="1">
      <alignment horizontal="left" vertical="center"/>
    </xf>
    <xf numFmtId="43" fontId="22" fillId="0" borderId="0" xfId="2" applyFont="1" applyFill="1" applyBorder="1" applyAlignment="1">
      <alignment horizontal="left" vertical="center"/>
    </xf>
    <xf numFmtId="44" fontId="14" fillId="0" borderId="0" xfId="1" applyFont="1" applyFill="1" applyAlignment="1">
      <alignment horizontal="left" vertical="center"/>
    </xf>
    <xf numFmtId="0" fontId="11" fillId="5" borderId="0" xfId="0" applyFont="1" applyFill="1" applyBorder="1" applyAlignment="1">
      <alignment horizontal="center" vertical="center" wrapText="1"/>
    </xf>
    <xf numFmtId="0" fontId="12" fillId="2" borderId="0" xfId="0" applyFont="1" applyFill="1" applyBorder="1" applyAlignment="1">
      <alignment horizontal="left" vertical="center" wrapText="1"/>
    </xf>
    <xf numFmtId="0" fontId="9" fillId="5" borderId="0"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14" fillId="0" borderId="0" xfId="0" applyFont="1" applyFill="1" applyBorder="1" applyAlignment="1">
      <alignment horizontal="left" vertical="center"/>
    </xf>
    <xf numFmtId="0" fontId="14" fillId="7" borderId="0" xfId="0" applyFont="1" applyFill="1" applyBorder="1" applyAlignment="1">
      <alignment vertical="top" wrapText="1"/>
    </xf>
    <xf numFmtId="0" fontId="17" fillId="7" borderId="0" xfId="0" applyFont="1" applyFill="1" applyBorder="1" applyAlignment="1">
      <alignment horizontal="center" vertical="center" wrapText="1"/>
    </xf>
    <xf numFmtId="0" fontId="14" fillId="7" borderId="0" xfId="0" applyFont="1" applyFill="1" applyBorder="1" applyAlignment="1">
      <alignment wrapText="1"/>
    </xf>
    <xf numFmtId="0" fontId="7" fillId="7" borderId="0" xfId="0" applyFont="1" applyFill="1" applyBorder="1" applyAlignment="1">
      <alignment wrapText="1"/>
    </xf>
    <xf numFmtId="17" fontId="17" fillId="0" borderId="0" xfId="0" applyNumberFormat="1" applyFont="1" applyFill="1" applyBorder="1" applyAlignment="1">
      <alignment horizontal="right" vertical="center"/>
    </xf>
    <xf numFmtId="0" fontId="17" fillId="0" borderId="0" xfId="0" applyFont="1" applyFill="1" applyBorder="1" applyAlignment="1">
      <alignment horizontal="right" vertical="center"/>
    </xf>
    <xf numFmtId="44" fontId="17" fillId="0" borderId="0" xfId="0" applyNumberFormat="1" applyFont="1" applyFill="1" applyBorder="1" applyAlignment="1">
      <alignment horizontal="right" vertical="center"/>
    </xf>
    <xf numFmtId="0" fontId="17" fillId="0" borderId="0" xfId="0" applyFont="1" applyFill="1" applyAlignment="1">
      <alignment horizontal="right" wrapText="1"/>
    </xf>
    <xf numFmtId="44" fontId="17" fillId="0" borderId="0" xfId="0" applyNumberFormat="1" applyFont="1" applyFill="1" applyAlignment="1">
      <alignment wrapText="1"/>
    </xf>
    <xf numFmtId="0" fontId="0" fillId="0" borderId="0" xfId="0" applyFill="1" applyAlignment="1">
      <alignment vertical="center" wrapText="1"/>
    </xf>
    <xf numFmtId="0" fontId="14" fillId="0" borderId="2" xfId="0" applyFont="1" applyFill="1" applyBorder="1" applyAlignment="1">
      <alignment horizontal="center" vertical="center"/>
    </xf>
    <xf numFmtId="0" fontId="14" fillId="0" borderId="2" xfId="0" applyFont="1" applyFill="1" applyBorder="1" applyAlignment="1">
      <alignment horizontal="center" vertical="center" wrapText="1"/>
    </xf>
    <xf numFmtId="15" fontId="14" fillId="0" borderId="2" xfId="0" applyNumberFormat="1" applyFont="1" applyFill="1" applyBorder="1" applyAlignment="1">
      <alignment horizontal="center" vertical="center" wrapText="1"/>
    </xf>
    <xf numFmtId="8" fontId="14" fillId="0" borderId="2" xfId="0" applyNumberFormat="1" applyFont="1" applyFill="1" applyBorder="1" applyAlignment="1">
      <alignment horizontal="center" vertical="center" wrapText="1"/>
    </xf>
    <xf numFmtId="3" fontId="14" fillId="0" borderId="2" xfId="0" applyNumberFormat="1" applyFont="1" applyFill="1" applyBorder="1" applyAlignment="1">
      <alignment horizontal="center" vertical="center" wrapText="1"/>
    </xf>
    <xf numFmtId="3" fontId="14" fillId="0" borderId="2" xfId="1" applyNumberFormat="1" applyFont="1" applyFill="1" applyBorder="1" applyAlignment="1">
      <alignment horizontal="center" vertical="center" wrapText="1"/>
    </xf>
    <xf numFmtId="4" fontId="14" fillId="0" borderId="1" xfId="0" applyNumberFormat="1" applyFont="1" applyFill="1" applyBorder="1" applyAlignment="1">
      <alignment horizontal="center" vertical="center" wrapText="1"/>
    </xf>
    <xf numFmtId="0" fontId="8" fillId="0" borderId="0" xfId="0" applyFont="1" applyAlignment="1">
      <alignment vertical="center" wrapText="1"/>
    </xf>
    <xf numFmtId="8" fontId="14" fillId="0" borderId="1" xfId="0" applyNumberFormat="1" applyFont="1" applyFill="1" applyBorder="1" applyAlignment="1">
      <alignment horizontal="left" vertical="center" wrapText="1"/>
    </xf>
    <xf numFmtId="8" fontId="15" fillId="0" borderId="2" xfId="0" applyNumberFormat="1" applyFont="1" applyFill="1" applyBorder="1" applyAlignment="1">
      <alignment horizontal="left" vertical="center" wrapText="1"/>
    </xf>
    <xf numFmtId="0" fontId="0" fillId="0" borderId="0" xfId="0"/>
    <xf numFmtId="0" fontId="0" fillId="0" borderId="0" xfId="0" applyFill="1" applyAlignment="1">
      <alignment wrapText="1"/>
    </xf>
    <xf numFmtId="0" fontId="13" fillId="6" borderId="0" xfId="0" applyFont="1" applyFill="1" applyBorder="1" applyAlignment="1">
      <alignment horizontal="left" vertical="center" wrapText="1"/>
    </xf>
    <xf numFmtId="0" fontId="14" fillId="0" borderId="0" xfId="0" applyFont="1" applyFill="1" applyAlignment="1">
      <alignment horizontal="left" vertical="center"/>
    </xf>
    <xf numFmtId="0" fontId="18" fillId="0" borderId="0" xfId="0" applyFont="1" applyAlignment="1">
      <alignment horizontal="center" vertical="center" wrapText="1"/>
    </xf>
    <xf numFmtId="0" fontId="13" fillId="6" borderId="0" xfId="0" applyFont="1" applyFill="1" applyBorder="1" applyAlignment="1">
      <alignment horizontal="center" vertical="center" wrapText="1"/>
    </xf>
    <xf numFmtId="3" fontId="19" fillId="6" borderId="0" xfId="5"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8" fontId="14" fillId="0" borderId="1" xfId="0" applyNumberFormat="1" applyFont="1" applyFill="1" applyBorder="1" applyAlignment="1">
      <alignment horizontal="center" vertical="center" wrapText="1"/>
    </xf>
    <xf numFmtId="3" fontId="14" fillId="0" borderId="1" xfId="0" applyNumberFormat="1" applyFont="1" applyFill="1" applyBorder="1" applyAlignment="1">
      <alignment horizontal="center" vertical="center" wrapText="1"/>
    </xf>
    <xf numFmtId="3" fontId="14" fillId="0" borderId="1" xfId="5" applyNumberFormat="1" applyFont="1" applyFill="1" applyBorder="1" applyAlignment="1">
      <alignment horizontal="center" vertical="center" wrapText="1"/>
    </xf>
    <xf numFmtId="0" fontId="14" fillId="0" borderId="1" xfId="0" applyFont="1" applyFill="1" applyBorder="1" applyAlignment="1">
      <alignment horizontal="center" vertical="center"/>
    </xf>
    <xf numFmtId="9" fontId="14" fillId="0" borderId="0" xfId="4" applyFont="1" applyFill="1" applyBorder="1" applyAlignment="1">
      <alignment horizontal="left" vertical="center"/>
    </xf>
    <xf numFmtId="0" fontId="12" fillId="2" borderId="0" xfId="0" applyFont="1" applyFill="1" applyBorder="1" applyAlignment="1">
      <alignment horizontal="left" vertical="center" wrapText="1"/>
    </xf>
    <xf numFmtId="0" fontId="16" fillId="0" borderId="0" xfId="0" applyFont="1" applyFill="1" applyAlignment="1">
      <alignment wrapText="1"/>
    </xf>
    <xf numFmtId="3" fontId="14" fillId="0" borderId="0" xfId="0" applyNumberFormat="1" applyFont="1" applyFill="1" applyBorder="1" applyAlignment="1">
      <alignment horizontal="center" vertical="center" wrapText="1"/>
    </xf>
    <xf numFmtId="3" fontId="14" fillId="0" borderId="0" xfId="5" applyNumberFormat="1" applyFont="1" applyFill="1" applyBorder="1" applyAlignment="1">
      <alignment horizontal="center" vertical="center" wrapText="1"/>
    </xf>
    <xf numFmtId="14" fontId="14" fillId="0" borderId="1" xfId="0" applyNumberFormat="1" applyFont="1" applyFill="1" applyBorder="1" applyAlignment="1">
      <alignment horizontal="center" vertical="center" wrapText="1"/>
    </xf>
    <xf numFmtId="0" fontId="3" fillId="3" borderId="0" xfId="0" applyFont="1" applyFill="1" applyBorder="1" applyAlignment="1">
      <alignment vertical="center" wrapText="1"/>
    </xf>
    <xf numFmtId="0" fontId="12" fillId="2" borderId="0" xfId="0" applyFont="1" applyFill="1" applyBorder="1" applyAlignment="1">
      <alignment vertical="center" wrapText="1"/>
    </xf>
    <xf numFmtId="0" fontId="14" fillId="0" borderId="0" xfId="0" applyFont="1" applyFill="1" applyBorder="1" applyAlignment="1">
      <alignment horizontal="left" vertical="center"/>
    </xf>
    <xf numFmtId="4" fontId="14" fillId="0" borderId="0" xfId="0" applyNumberFormat="1" applyFont="1" applyFill="1" applyBorder="1" applyAlignment="1">
      <alignment horizontal="center" vertical="center"/>
    </xf>
    <xf numFmtId="4" fontId="14" fillId="0" borderId="0" xfId="0" applyNumberFormat="1" applyFont="1" applyFill="1" applyBorder="1" applyAlignment="1">
      <alignment horizontal="center" vertical="center" wrapText="1"/>
    </xf>
    <xf numFmtId="4" fontId="15" fillId="0" borderId="0" xfId="0" applyNumberFormat="1" applyFont="1" applyFill="1" applyBorder="1" applyAlignment="1">
      <alignment horizontal="justify" vertical="top" wrapText="1"/>
    </xf>
    <xf numFmtId="4" fontId="15" fillId="0" borderId="1" xfId="0" applyNumberFormat="1" applyFont="1" applyFill="1" applyBorder="1" applyAlignment="1">
      <alignment horizontal="justify" vertical="top" wrapText="1"/>
    </xf>
    <xf numFmtId="4" fontId="14" fillId="0" borderId="1" xfId="0" applyNumberFormat="1" applyFont="1" applyFill="1" applyBorder="1" applyAlignment="1">
      <alignment horizontal="center" vertical="center"/>
    </xf>
    <xf numFmtId="10" fontId="14" fillId="0" borderId="2" xfId="4" applyNumberFormat="1" applyFont="1" applyFill="1" applyBorder="1" applyAlignment="1">
      <alignment horizontal="center" vertical="center" wrapText="1"/>
    </xf>
    <xf numFmtId="10" fontId="14" fillId="0" borderId="1" xfId="4" applyNumberFormat="1" applyFont="1" applyFill="1" applyBorder="1" applyAlignment="1">
      <alignment horizontal="center" vertical="center" wrapText="1"/>
    </xf>
    <xf numFmtId="10" fontId="15" fillId="0" borderId="2" xfId="4" applyNumberFormat="1" applyFont="1" applyFill="1" applyBorder="1" applyAlignment="1">
      <alignment horizontal="center" vertical="center" wrapText="1"/>
    </xf>
    <xf numFmtId="10" fontId="15" fillId="0" borderId="1" xfId="4" applyNumberFormat="1" applyFont="1" applyFill="1" applyBorder="1" applyAlignment="1">
      <alignment horizontal="center" vertical="center" wrapText="1"/>
    </xf>
    <xf numFmtId="10" fontId="14" fillId="0" borderId="0" xfId="4" applyNumberFormat="1" applyFont="1" applyFill="1" applyBorder="1" applyAlignment="1">
      <alignment horizontal="center" vertical="center" wrapText="1"/>
    </xf>
    <xf numFmtId="8" fontId="14" fillId="0" borderId="0" xfId="0" applyNumberFormat="1" applyFont="1" applyFill="1" applyBorder="1" applyAlignment="1">
      <alignment horizontal="left" vertical="center" wrapText="1"/>
    </xf>
    <xf numFmtId="3" fontId="14" fillId="0" borderId="0" xfId="1" applyNumberFormat="1" applyFont="1" applyFill="1" applyBorder="1" applyAlignment="1">
      <alignment horizontal="center" vertical="center" wrapText="1"/>
    </xf>
    <xf numFmtId="10" fontId="15" fillId="0" borderId="0" xfId="4" applyNumberFormat="1" applyFont="1" applyFill="1" applyBorder="1" applyAlignment="1">
      <alignment horizontal="center" vertical="center" wrapText="1"/>
    </xf>
    <xf numFmtId="0" fontId="15" fillId="0" borderId="0" xfId="0" applyFont="1" applyFill="1" applyBorder="1" applyAlignment="1">
      <alignment horizontal="left" vertical="center" indent="1"/>
    </xf>
    <xf numFmtId="0" fontId="23" fillId="0" borderId="0" xfId="0" applyFont="1" applyFill="1" applyAlignment="1">
      <alignment horizontal="left" vertical="center"/>
    </xf>
    <xf numFmtId="0" fontId="11" fillId="5" borderId="0"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5" fillId="0" borderId="0" xfId="0" applyFont="1" applyFill="1" applyBorder="1" applyAlignment="1" applyProtection="1">
      <alignment horizontal="left" vertical="center" wrapText="1"/>
      <protection locked="0"/>
    </xf>
    <xf numFmtId="0" fontId="9" fillId="5" borderId="0"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3" fillId="4" borderId="0" xfId="0" applyFont="1" applyFill="1" applyBorder="1" applyAlignment="1">
      <alignment horizontal="left" vertical="center" wrapText="1"/>
    </xf>
    <xf numFmtId="0" fontId="4" fillId="3" borderId="0" xfId="0" applyFont="1" applyFill="1" applyBorder="1" applyAlignment="1">
      <alignment horizontal="left" vertical="center" wrapText="1"/>
    </xf>
    <xf numFmtId="0" fontId="3" fillId="3" borderId="0" xfId="0" applyFont="1" applyFill="1" applyBorder="1" applyAlignment="1">
      <alignment horizontal="left" vertical="center" wrapText="1"/>
    </xf>
    <xf numFmtId="0" fontId="9" fillId="5" borderId="1" xfId="0" applyFont="1" applyFill="1" applyBorder="1" applyAlignment="1">
      <alignment horizontal="center" vertical="center" wrapText="1"/>
    </xf>
    <xf numFmtId="0" fontId="12" fillId="2" borderId="0" xfId="0" applyFont="1" applyFill="1" applyBorder="1" applyAlignment="1">
      <alignment horizontal="left" vertical="center" wrapText="1"/>
    </xf>
    <xf numFmtId="0" fontId="12" fillId="2" borderId="3" xfId="0" applyFont="1" applyFill="1" applyBorder="1" applyAlignment="1">
      <alignment horizontal="left" vertical="center" wrapText="1"/>
    </xf>
  </cellXfs>
  <cellStyles count="7">
    <cellStyle name="Millares" xfId="2" builtinId="3"/>
    <cellStyle name="Millares 2" xfId="6"/>
    <cellStyle name="Moneda" xfId="1" builtinId="4"/>
    <cellStyle name="Moneda 2" xfId="5"/>
    <cellStyle name="Normal" xfId="0" builtinId="0"/>
    <cellStyle name="Normal 3" xfId="3"/>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17</xdr:col>
      <xdr:colOff>1123950</xdr:colOff>
      <xdr:row>5</xdr:row>
      <xdr:rowOff>9525</xdr:rowOff>
    </xdr:from>
    <xdr:to>
      <xdr:col>18</xdr:col>
      <xdr:colOff>197555</xdr:colOff>
      <xdr:row>5</xdr:row>
      <xdr:rowOff>183698</xdr:rowOff>
    </xdr:to>
    <xdr:sp macro="" textlink="">
      <xdr:nvSpPr>
        <xdr:cNvPr id="3" name="12 CuadroTexto"/>
        <xdr:cNvSpPr txBox="1"/>
      </xdr:nvSpPr>
      <xdr:spPr>
        <a:xfrm>
          <a:off x="23879175" y="2838450"/>
          <a:ext cx="235655" cy="1741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b="1"/>
            <a:t>(1)</a:t>
          </a:r>
        </a:p>
      </xdr:txBody>
    </xdr:sp>
    <xdr:clientData/>
  </xdr:twoCellAnchor>
  <xdr:twoCellAnchor>
    <xdr:from>
      <xdr:col>21</xdr:col>
      <xdr:colOff>76200</xdr:colOff>
      <xdr:row>3</xdr:row>
      <xdr:rowOff>11906</xdr:rowOff>
    </xdr:from>
    <xdr:to>
      <xdr:col>21</xdr:col>
      <xdr:colOff>307319</xdr:colOff>
      <xdr:row>3</xdr:row>
      <xdr:rowOff>190110</xdr:rowOff>
    </xdr:to>
    <xdr:sp macro="" textlink="">
      <xdr:nvSpPr>
        <xdr:cNvPr id="4" name="12 CuadroTexto"/>
        <xdr:cNvSpPr txBox="1"/>
      </xdr:nvSpPr>
      <xdr:spPr>
        <a:xfrm>
          <a:off x="27479625" y="2497931"/>
          <a:ext cx="231119" cy="1782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(2)</a:t>
          </a:r>
        </a:p>
      </xdr:txBody>
    </xdr:sp>
    <xdr:clientData/>
  </xdr:twoCellAnchor>
  <xdr:twoCellAnchor>
    <xdr:from>
      <xdr:col>32</xdr:col>
      <xdr:colOff>622105</xdr:colOff>
      <xdr:row>2</xdr:row>
      <xdr:rowOff>857720</xdr:rowOff>
    </xdr:from>
    <xdr:to>
      <xdr:col>33</xdr:col>
      <xdr:colOff>23725</xdr:colOff>
      <xdr:row>4</xdr:row>
      <xdr:rowOff>12796</xdr:rowOff>
    </xdr:to>
    <xdr:sp macro="" textlink="">
      <xdr:nvSpPr>
        <xdr:cNvPr id="5" name="12 CuadroTexto"/>
        <xdr:cNvSpPr txBox="1"/>
      </xdr:nvSpPr>
      <xdr:spPr>
        <a:xfrm>
          <a:off x="40678393" y="1656355"/>
          <a:ext cx="383428" cy="2394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(3)</a:t>
          </a:r>
        </a:p>
      </xdr:txBody>
    </xdr:sp>
    <xdr:clientData/>
  </xdr:twoCellAnchor>
  <xdr:twoCellAnchor>
    <xdr:from>
      <xdr:col>23</xdr:col>
      <xdr:colOff>0</xdr:colOff>
      <xdr:row>2</xdr:row>
      <xdr:rowOff>652292</xdr:rowOff>
    </xdr:from>
    <xdr:to>
      <xdr:col>23</xdr:col>
      <xdr:colOff>0</xdr:colOff>
      <xdr:row>3</xdr:row>
      <xdr:rowOff>163183</xdr:rowOff>
    </xdr:to>
    <xdr:sp macro="" textlink="">
      <xdr:nvSpPr>
        <xdr:cNvPr id="6" name="12 CuadroTexto"/>
        <xdr:cNvSpPr txBox="1"/>
      </xdr:nvSpPr>
      <xdr:spPr>
        <a:xfrm>
          <a:off x="48521370" y="2433467"/>
          <a:ext cx="249692" cy="2157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(5)</a:t>
          </a:r>
        </a:p>
      </xdr:txBody>
    </xdr:sp>
    <xdr:clientData/>
  </xdr:twoCellAnchor>
  <xdr:twoCellAnchor>
    <xdr:from>
      <xdr:col>13</xdr:col>
      <xdr:colOff>955675</xdr:colOff>
      <xdr:row>25</xdr:row>
      <xdr:rowOff>265713</xdr:rowOff>
    </xdr:from>
    <xdr:to>
      <xdr:col>13</xdr:col>
      <xdr:colOff>1281114</xdr:colOff>
      <xdr:row>25</xdr:row>
      <xdr:rowOff>400650</xdr:rowOff>
    </xdr:to>
    <xdr:sp macro="" textlink="">
      <xdr:nvSpPr>
        <xdr:cNvPr id="216" name="CuadroTexto 215"/>
        <xdr:cNvSpPr txBox="1"/>
      </xdr:nvSpPr>
      <xdr:spPr>
        <a:xfrm>
          <a:off x="19119850" y="394236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13</xdr:col>
      <xdr:colOff>1075881</xdr:colOff>
      <xdr:row>9</xdr:row>
      <xdr:rowOff>41337</xdr:rowOff>
    </xdr:from>
    <xdr:to>
      <xdr:col>13</xdr:col>
      <xdr:colOff>1311536</xdr:colOff>
      <xdr:row>9</xdr:row>
      <xdr:rowOff>166751</xdr:rowOff>
    </xdr:to>
    <xdr:sp macro="" textlink="">
      <xdr:nvSpPr>
        <xdr:cNvPr id="107" name="12 CuadroTexto">
          <a:extLst>
            <a:ext uri="{FF2B5EF4-FFF2-40B4-BE49-F238E27FC236}">
              <a16:creationId xmlns:a16="http://schemas.microsoft.com/office/drawing/2014/main" xmlns="" id="{00000000-0008-0000-0000-000009000000}"/>
            </a:ext>
          </a:extLst>
        </xdr:cNvPr>
        <xdr:cNvSpPr txBox="1"/>
      </xdr:nvSpPr>
      <xdr:spPr>
        <a:xfrm>
          <a:off x="18958733" y="2992745"/>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mn-lt"/>
            </a:rPr>
            <a:t>(18)</a:t>
          </a:r>
        </a:p>
      </xdr:txBody>
    </xdr:sp>
    <xdr:clientData/>
  </xdr:twoCellAnchor>
  <xdr:twoCellAnchor>
    <xdr:from>
      <xdr:col>14</xdr:col>
      <xdr:colOff>821141</xdr:colOff>
      <xdr:row>9</xdr:row>
      <xdr:rowOff>42504</xdr:rowOff>
    </xdr:from>
    <xdr:to>
      <xdr:col>14</xdr:col>
      <xdr:colOff>1056796</xdr:colOff>
      <xdr:row>9</xdr:row>
      <xdr:rowOff>167918</xdr:rowOff>
    </xdr:to>
    <xdr:sp macro="" textlink="">
      <xdr:nvSpPr>
        <xdr:cNvPr id="108" name="12 CuadroTexto">
          <a:extLst>
            <a:ext uri="{FF2B5EF4-FFF2-40B4-BE49-F238E27FC236}">
              <a16:creationId xmlns:a16="http://schemas.microsoft.com/office/drawing/2014/main" xmlns="" id="{00000000-0008-0000-0000-00000A000000}"/>
            </a:ext>
          </a:extLst>
        </xdr:cNvPr>
        <xdr:cNvSpPr txBox="1"/>
      </xdr:nvSpPr>
      <xdr:spPr>
        <a:xfrm>
          <a:off x="20085454" y="3685817"/>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mn-lt"/>
            </a:rPr>
            <a:t>(12)</a:t>
          </a:r>
        </a:p>
      </xdr:txBody>
    </xdr:sp>
    <xdr:clientData/>
  </xdr:twoCellAnchor>
  <xdr:twoCellAnchor>
    <xdr:from>
      <xdr:col>13</xdr:col>
      <xdr:colOff>1061124</xdr:colOff>
      <xdr:row>10</xdr:row>
      <xdr:rowOff>81025</xdr:rowOff>
    </xdr:from>
    <xdr:to>
      <xdr:col>13</xdr:col>
      <xdr:colOff>1296779</xdr:colOff>
      <xdr:row>10</xdr:row>
      <xdr:rowOff>206439</xdr:rowOff>
    </xdr:to>
    <xdr:sp macro="" textlink="">
      <xdr:nvSpPr>
        <xdr:cNvPr id="109" name="12 CuadroTexto">
          <a:extLst>
            <a:ext uri="{FF2B5EF4-FFF2-40B4-BE49-F238E27FC236}">
              <a16:creationId xmlns:a16="http://schemas.microsoft.com/office/drawing/2014/main" xmlns="" id="{00000000-0008-0000-0000-00000C000000}"/>
            </a:ext>
          </a:extLst>
        </xdr:cNvPr>
        <xdr:cNvSpPr txBox="1"/>
      </xdr:nvSpPr>
      <xdr:spPr>
        <a:xfrm>
          <a:off x="18943976" y="3421483"/>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mn-lt"/>
            </a:rPr>
            <a:t>(19)</a:t>
          </a:r>
        </a:p>
      </xdr:txBody>
    </xdr:sp>
    <xdr:clientData/>
  </xdr:twoCellAnchor>
  <xdr:twoCellAnchor>
    <xdr:from>
      <xdr:col>14</xdr:col>
      <xdr:colOff>894241</xdr:colOff>
      <xdr:row>11</xdr:row>
      <xdr:rowOff>5167</xdr:rowOff>
    </xdr:from>
    <xdr:to>
      <xdr:col>15</xdr:col>
      <xdr:colOff>59240</xdr:colOff>
      <xdr:row>11</xdr:row>
      <xdr:rowOff>140104</xdr:rowOff>
    </xdr:to>
    <xdr:sp macro="" textlink="">
      <xdr:nvSpPr>
        <xdr:cNvPr id="110" name="CuadroTexto 109">
          <a:extLst>
            <a:ext uri="{FF2B5EF4-FFF2-40B4-BE49-F238E27FC236}">
              <a16:creationId xmlns:a16="http://schemas.microsoft.com/office/drawing/2014/main" xmlns="" id="{00000000-0008-0000-0000-000022000000}"/>
            </a:ext>
          </a:extLst>
        </xdr:cNvPr>
        <xdr:cNvSpPr txBox="1"/>
      </xdr:nvSpPr>
      <xdr:spPr>
        <a:xfrm>
          <a:off x="20165597" y="384199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13</xdr:col>
      <xdr:colOff>1082948</xdr:colOff>
      <xdr:row>11</xdr:row>
      <xdr:rowOff>22907</xdr:rowOff>
    </xdr:from>
    <xdr:to>
      <xdr:col>14</xdr:col>
      <xdr:colOff>19883</xdr:colOff>
      <xdr:row>11</xdr:row>
      <xdr:rowOff>157844</xdr:rowOff>
    </xdr:to>
    <xdr:sp macro="" textlink="">
      <xdr:nvSpPr>
        <xdr:cNvPr id="111" name="CuadroTexto 110">
          <a:extLst>
            <a:ext uri="{FF2B5EF4-FFF2-40B4-BE49-F238E27FC236}">
              <a16:creationId xmlns:a16="http://schemas.microsoft.com/office/drawing/2014/main" xmlns="" id="{00000000-0008-0000-0000-000023000000}"/>
            </a:ext>
          </a:extLst>
        </xdr:cNvPr>
        <xdr:cNvSpPr txBox="1"/>
      </xdr:nvSpPr>
      <xdr:spPr>
        <a:xfrm>
          <a:off x="18965800" y="385973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(9)</a:t>
          </a:r>
        </a:p>
      </xdr:txBody>
    </xdr:sp>
    <xdr:clientData/>
  </xdr:twoCellAnchor>
  <xdr:twoCellAnchor>
    <xdr:from>
      <xdr:col>13</xdr:col>
      <xdr:colOff>1045231</xdr:colOff>
      <xdr:row>12</xdr:row>
      <xdr:rowOff>44630</xdr:rowOff>
    </xdr:from>
    <xdr:to>
      <xdr:col>13</xdr:col>
      <xdr:colOff>1370670</xdr:colOff>
      <xdr:row>12</xdr:row>
      <xdr:rowOff>179567</xdr:rowOff>
    </xdr:to>
    <xdr:sp macro="" textlink="">
      <xdr:nvSpPr>
        <xdr:cNvPr id="112" name="CuadroTexto 111">
          <a:extLst>
            <a:ext uri="{FF2B5EF4-FFF2-40B4-BE49-F238E27FC236}">
              <a16:creationId xmlns:a16="http://schemas.microsoft.com/office/drawing/2014/main" xmlns="" id="{00000000-0008-0000-0000-000024000000}"/>
            </a:ext>
          </a:extLst>
        </xdr:cNvPr>
        <xdr:cNvSpPr txBox="1"/>
      </xdr:nvSpPr>
      <xdr:spPr>
        <a:xfrm>
          <a:off x="18928083" y="438454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(10)</a:t>
          </a:r>
        </a:p>
      </xdr:txBody>
    </xdr:sp>
    <xdr:clientData/>
  </xdr:twoCellAnchor>
  <xdr:twoCellAnchor>
    <xdr:from>
      <xdr:col>14</xdr:col>
      <xdr:colOff>894026</xdr:colOff>
      <xdr:row>13</xdr:row>
      <xdr:rowOff>43994</xdr:rowOff>
    </xdr:from>
    <xdr:to>
      <xdr:col>14</xdr:col>
      <xdr:colOff>1129681</xdr:colOff>
      <xdr:row>13</xdr:row>
      <xdr:rowOff>169408</xdr:rowOff>
    </xdr:to>
    <xdr:sp macro="" textlink="">
      <xdr:nvSpPr>
        <xdr:cNvPr id="113" name="12 CuadroTexto">
          <a:extLst>
            <a:ext uri="{FF2B5EF4-FFF2-40B4-BE49-F238E27FC236}">
              <a16:creationId xmlns:a16="http://schemas.microsoft.com/office/drawing/2014/main" xmlns="" id="{00000000-0008-0000-0000-000025000000}"/>
            </a:ext>
          </a:extLst>
        </xdr:cNvPr>
        <xdr:cNvSpPr txBox="1"/>
      </xdr:nvSpPr>
      <xdr:spPr>
        <a:xfrm>
          <a:off x="20165382" y="4886987"/>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(7)</a:t>
          </a:r>
        </a:p>
      </xdr:txBody>
    </xdr:sp>
    <xdr:clientData/>
  </xdr:twoCellAnchor>
  <xdr:twoCellAnchor>
    <xdr:from>
      <xdr:col>36</xdr:col>
      <xdr:colOff>630883</xdr:colOff>
      <xdr:row>11</xdr:row>
      <xdr:rowOff>7466</xdr:rowOff>
    </xdr:from>
    <xdr:to>
      <xdr:col>37</xdr:col>
      <xdr:colOff>26832</xdr:colOff>
      <xdr:row>11</xdr:row>
      <xdr:rowOff>194525</xdr:rowOff>
    </xdr:to>
    <xdr:sp macro="" textlink="">
      <xdr:nvSpPr>
        <xdr:cNvPr id="114" name="CuadroTexto 113">
          <a:extLst>
            <a:ext uri="{FF2B5EF4-FFF2-40B4-BE49-F238E27FC236}">
              <a16:creationId xmlns:a16="http://schemas.microsoft.com/office/drawing/2014/main" xmlns="" id="{00000000-0008-0000-0000-000026000000}"/>
            </a:ext>
          </a:extLst>
        </xdr:cNvPr>
        <xdr:cNvSpPr txBox="1"/>
      </xdr:nvSpPr>
      <xdr:spPr>
        <a:xfrm>
          <a:off x="43969633" y="3844297"/>
          <a:ext cx="288079" cy="1870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(5)</a:t>
          </a:r>
        </a:p>
      </xdr:txBody>
    </xdr:sp>
    <xdr:clientData/>
  </xdr:twoCellAnchor>
  <xdr:twoCellAnchor>
    <xdr:from>
      <xdr:col>37</xdr:col>
      <xdr:colOff>674426</xdr:colOff>
      <xdr:row>11</xdr:row>
      <xdr:rowOff>18034</xdr:rowOff>
    </xdr:from>
    <xdr:to>
      <xdr:col>38</xdr:col>
      <xdr:colOff>53662</xdr:colOff>
      <xdr:row>11</xdr:row>
      <xdr:rowOff>241191</xdr:rowOff>
    </xdr:to>
    <xdr:sp macro="" textlink="">
      <xdr:nvSpPr>
        <xdr:cNvPr id="115" name="CuadroTexto 114">
          <a:extLst>
            <a:ext uri="{FF2B5EF4-FFF2-40B4-BE49-F238E27FC236}">
              <a16:creationId xmlns:a16="http://schemas.microsoft.com/office/drawing/2014/main" xmlns="" id="{00000000-0008-0000-0000-000027000000}"/>
            </a:ext>
          </a:extLst>
        </xdr:cNvPr>
        <xdr:cNvSpPr txBox="1"/>
      </xdr:nvSpPr>
      <xdr:spPr>
        <a:xfrm>
          <a:off x="44905306" y="3854865"/>
          <a:ext cx="271367" cy="223157"/>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600" b="0" i="0" u="none" strike="noStrike" kern="0" cap="none" spc="0" normalizeH="0" baseline="0" noProof="0">
              <a:ln>
                <a:noFill/>
              </a:ln>
              <a:solidFill>
                <a:sysClr val="windowText" lastClr="000000"/>
              </a:solidFill>
              <a:effectLst/>
              <a:uLnTx/>
              <a:uFillTx/>
              <a:latin typeface="Calibri" panose="020F0502020204030204"/>
              <a:ea typeface="+mn-ea"/>
              <a:cs typeface="+mn-cs"/>
            </a:rPr>
            <a:t>(6)</a:t>
          </a:r>
        </a:p>
      </xdr:txBody>
    </xdr:sp>
    <xdr:clientData/>
  </xdr:twoCellAnchor>
  <xdr:twoCellAnchor>
    <xdr:from>
      <xdr:col>36</xdr:col>
      <xdr:colOff>576866</xdr:colOff>
      <xdr:row>12</xdr:row>
      <xdr:rowOff>26205</xdr:rowOff>
    </xdr:from>
    <xdr:to>
      <xdr:col>36</xdr:col>
      <xdr:colOff>878715</xdr:colOff>
      <xdr:row>12</xdr:row>
      <xdr:rowOff>221357</xdr:rowOff>
    </xdr:to>
    <xdr:sp macro="" textlink="">
      <xdr:nvSpPr>
        <xdr:cNvPr id="116" name="CuadroTexto 115">
          <a:extLst>
            <a:ext uri="{FF2B5EF4-FFF2-40B4-BE49-F238E27FC236}">
              <a16:creationId xmlns:a16="http://schemas.microsoft.com/office/drawing/2014/main" xmlns="" id="{00000000-0008-0000-0000-000028000000}"/>
            </a:ext>
          </a:extLst>
        </xdr:cNvPr>
        <xdr:cNvSpPr txBox="1"/>
      </xdr:nvSpPr>
      <xdr:spPr>
        <a:xfrm>
          <a:off x="43915616" y="4366117"/>
          <a:ext cx="301849" cy="1951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(5)</a:t>
          </a:r>
        </a:p>
      </xdr:txBody>
    </xdr:sp>
    <xdr:clientData/>
  </xdr:twoCellAnchor>
  <xdr:twoCellAnchor>
    <xdr:from>
      <xdr:col>14</xdr:col>
      <xdr:colOff>890279</xdr:colOff>
      <xdr:row>12</xdr:row>
      <xdr:rowOff>25442</xdr:rowOff>
    </xdr:from>
    <xdr:to>
      <xdr:col>15</xdr:col>
      <xdr:colOff>55278</xdr:colOff>
      <xdr:row>12</xdr:row>
      <xdr:rowOff>160379</xdr:rowOff>
    </xdr:to>
    <xdr:sp macro="" textlink="">
      <xdr:nvSpPr>
        <xdr:cNvPr id="117" name="CuadroTexto 116">
          <a:extLst>
            <a:ext uri="{FF2B5EF4-FFF2-40B4-BE49-F238E27FC236}">
              <a16:creationId xmlns:a16="http://schemas.microsoft.com/office/drawing/2014/main" xmlns="" id="{00000000-0008-0000-0000-000029000000}"/>
            </a:ext>
          </a:extLst>
        </xdr:cNvPr>
        <xdr:cNvSpPr txBox="1"/>
      </xdr:nvSpPr>
      <xdr:spPr>
        <a:xfrm>
          <a:off x="20161635" y="436535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18</xdr:col>
      <xdr:colOff>855390</xdr:colOff>
      <xdr:row>11</xdr:row>
      <xdr:rowOff>49306</xdr:rowOff>
    </xdr:from>
    <xdr:to>
      <xdr:col>19</xdr:col>
      <xdr:colOff>16025</xdr:colOff>
      <xdr:row>11</xdr:row>
      <xdr:rowOff>184243</xdr:rowOff>
    </xdr:to>
    <xdr:sp macro="" textlink="">
      <xdr:nvSpPr>
        <xdr:cNvPr id="118" name="CuadroTexto 117">
          <a:extLst>
            <a:ext uri="{FF2B5EF4-FFF2-40B4-BE49-F238E27FC236}">
              <a16:creationId xmlns:a16="http://schemas.microsoft.com/office/drawing/2014/main" xmlns="" id="{00000000-0008-0000-0000-00002A000000}"/>
            </a:ext>
          </a:extLst>
        </xdr:cNvPr>
        <xdr:cNvSpPr txBox="1"/>
      </xdr:nvSpPr>
      <xdr:spPr>
        <a:xfrm>
          <a:off x="24772665" y="2859181"/>
          <a:ext cx="32268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18</xdr:col>
      <xdr:colOff>866866</xdr:colOff>
      <xdr:row>12</xdr:row>
      <xdr:rowOff>74751</xdr:rowOff>
    </xdr:from>
    <xdr:to>
      <xdr:col>19</xdr:col>
      <xdr:colOff>27501</xdr:colOff>
      <xdr:row>12</xdr:row>
      <xdr:rowOff>209688</xdr:rowOff>
    </xdr:to>
    <xdr:sp macro="" textlink="">
      <xdr:nvSpPr>
        <xdr:cNvPr id="119" name="CuadroTexto 118">
          <a:extLst>
            <a:ext uri="{FF2B5EF4-FFF2-40B4-BE49-F238E27FC236}">
              <a16:creationId xmlns:a16="http://schemas.microsoft.com/office/drawing/2014/main" xmlns="" id="{00000000-0008-0000-0000-00002B000000}"/>
            </a:ext>
          </a:extLst>
        </xdr:cNvPr>
        <xdr:cNvSpPr txBox="1"/>
      </xdr:nvSpPr>
      <xdr:spPr>
        <a:xfrm>
          <a:off x="24784141" y="3351351"/>
          <a:ext cx="32268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19</xdr:col>
      <xdr:colOff>903952</xdr:colOff>
      <xdr:row>11</xdr:row>
      <xdr:rowOff>30985</xdr:rowOff>
    </xdr:from>
    <xdr:to>
      <xdr:col>20</xdr:col>
      <xdr:colOff>68951</xdr:colOff>
      <xdr:row>11</xdr:row>
      <xdr:rowOff>165922</xdr:rowOff>
    </xdr:to>
    <xdr:sp macro="" textlink="">
      <xdr:nvSpPr>
        <xdr:cNvPr id="120" name="CuadroTexto 119">
          <a:extLst>
            <a:ext uri="{FF2B5EF4-FFF2-40B4-BE49-F238E27FC236}">
              <a16:creationId xmlns:a16="http://schemas.microsoft.com/office/drawing/2014/main" xmlns="" id="{00000000-0008-0000-0000-00002C000000}"/>
            </a:ext>
          </a:extLst>
        </xdr:cNvPr>
        <xdr:cNvSpPr txBox="1"/>
      </xdr:nvSpPr>
      <xdr:spPr>
        <a:xfrm>
          <a:off x="25977508" y="386781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19</xdr:col>
      <xdr:colOff>896885</xdr:colOff>
      <xdr:row>12</xdr:row>
      <xdr:rowOff>45092</xdr:rowOff>
    </xdr:from>
    <xdr:to>
      <xdr:col>20</xdr:col>
      <xdr:colOff>61884</xdr:colOff>
      <xdr:row>12</xdr:row>
      <xdr:rowOff>180029</xdr:rowOff>
    </xdr:to>
    <xdr:sp macro="" textlink="">
      <xdr:nvSpPr>
        <xdr:cNvPr id="121" name="CuadroTexto 120">
          <a:extLst>
            <a:ext uri="{FF2B5EF4-FFF2-40B4-BE49-F238E27FC236}">
              <a16:creationId xmlns:a16="http://schemas.microsoft.com/office/drawing/2014/main" xmlns="" id="{00000000-0008-0000-0000-00002D000000}"/>
            </a:ext>
          </a:extLst>
        </xdr:cNvPr>
        <xdr:cNvSpPr txBox="1"/>
      </xdr:nvSpPr>
      <xdr:spPr>
        <a:xfrm>
          <a:off x="25970441" y="438500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20</xdr:col>
      <xdr:colOff>870748</xdr:colOff>
      <xdr:row>12</xdr:row>
      <xdr:rowOff>27047</xdr:rowOff>
    </xdr:from>
    <xdr:to>
      <xdr:col>21</xdr:col>
      <xdr:colOff>35746</xdr:colOff>
      <xdr:row>12</xdr:row>
      <xdr:rowOff>161984</xdr:rowOff>
    </xdr:to>
    <xdr:sp macro="" textlink="">
      <xdr:nvSpPr>
        <xdr:cNvPr id="122" name="CuadroTexto 121">
          <a:extLst>
            <a:ext uri="{FF2B5EF4-FFF2-40B4-BE49-F238E27FC236}">
              <a16:creationId xmlns:a16="http://schemas.microsoft.com/office/drawing/2014/main" xmlns="" id="{00000000-0008-0000-0000-00002E000000}"/>
            </a:ext>
          </a:extLst>
        </xdr:cNvPr>
        <xdr:cNvSpPr txBox="1"/>
      </xdr:nvSpPr>
      <xdr:spPr>
        <a:xfrm>
          <a:off x="27104744" y="4366959"/>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17</xdr:col>
      <xdr:colOff>907303</xdr:colOff>
      <xdr:row>11</xdr:row>
      <xdr:rowOff>25165</xdr:rowOff>
    </xdr:from>
    <xdr:to>
      <xdr:col>18</xdr:col>
      <xdr:colOff>33538</xdr:colOff>
      <xdr:row>11</xdr:row>
      <xdr:rowOff>181109</xdr:rowOff>
    </xdr:to>
    <xdr:sp macro="" textlink="">
      <xdr:nvSpPr>
        <xdr:cNvPr id="123" name="CuadroTexto 122">
          <a:extLst>
            <a:ext uri="{FF2B5EF4-FFF2-40B4-BE49-F238E27FC236}">
              <a16:creationId xmlns:a16="http://schemas.microsoft.com/office/drawing/2014/main" xmlns="" id="{00000000-0008-0000-0000-00002F000000}"/>
            </a:ext>
          </a:extLst>
        </xdr:cNvPr>
        <xdr:cNvSpPr txBox="1"/>
      </xdr:nvSpPr>
      <xdr:spPr>
        <a:xfrm>
          <a:off x="23659979" y="3861996"/>
          <a:ext cx="286675" cy="1559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17</xdr:col>
      <xdr:colOff>906888</xdr:colOff>
      <xdr:row>12</xdr:row>
      <xdr:rowOff>31734</xdr:rowOff>
    </xdr:from>
    <xdr:to>
      <xdr:col>18</xdr:col>
      <xdr:colOff>71887</xdr:colOff>
      <xdr:row>12</xdr:row>
      <xdr:rowOff>166671</xdr:rowOff>
    </xdr:to>
    <xdr:sp macro="" textlink="">
      <xdr:nvSpPr>
        <xdr:cNvPr id="124" name="CuadroTexto 123">
          <a:extLst>
            <a:ext uri="{FF2B5EF4-FFF2-40B4-BE49-F238E27FC236}">
              <a16:creationId xmlns:a16="http://schemas.microsoft.com/office/drawing/2014/main" xmlns="" id="{00000000-0008-0000-0000-000030000000}"/>
            </a:ext>
          </a:extLst>
        </xdr:cNvPr>
        <xdr:cNvSpPr txBox="1"/>
      </xdr:nvSpPr>
      <xdr:spPr>
        <a:xfrm>
          <a:off x="23659564" y="437164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14</xdr:col>
      <xdr:colOff>890420</xdr:colOff>
      <xdr:row>14</xdr:row>
      <xdr:rowOff>65551</xdr:rowOff>
    </xdr:from>
    <xdr:to>
      <xdr:col>14</xdr:col>
      <xdr:colOff>1126075</xdr:colOff>
      <xdr:row>14</xdr:row>
      <xdr:rowOff>190965</xdr:rowOff>
    </xdr:to>
    <xdr:sp macro="" textlink="">
      <xdr:nvSpPr>
        <xdr:cNvPr id="125" name="12 CuadroTexto">
          <a:extLst>
            <a:ext uri="{FF2B5EF4-FFF2-40B4-BE49-F238E27FC236}">
              <a16:creationId xmlns:a16="http://schemas.microsoft.com/office/drawing/2014/main" xmlns="" id="{00000000-0008-0000-0000-000031000000}"/>
            </a:ext>
          </a:extLst>
        </xdr:cNvPr>
        <xdr:cNvSpPr txBox="1"/>
      </xdr:nvSpPr>
      <xdr:spPr>
        <a:xfrm>
          <a:off x="20161776" y="5411625"/>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(7)</a:t>
          </a:r>
        </a:p>
      </xdr:txBody>
    </xdr:sp>
    <xdr:clientData/>
  </xdr:twoCellAnchor>
  <xdr:twoCellAnchor>
    <xdr:from>
      <xdr:col>14</xdr:col>
      <xdr:colOff>870018</xdr:colOff>
      <xdr:row>15</xdr:row>
      <xdr:rowOff>58981</xdr:rowOff>
    </xdr:from>
    <xdr:to>
      <xdr:col>14</xdr:col>
      <xdr:colOff>1105673</xdr:colOff>
      <xdr:row>15</xdr:row>
      <xdr:rowOff>184395</xdr:rowOff>
    </xdr:to>
    <xdr:sp macro="" textlink="">
      <xdr:nvSpPr>
        <xdr:cNvPr id="126" name="12 CuadroTexto">
          <a:extLst>
            <a:ext uri="{FF2B5EF4-FFF2-40B4-BE49-F238E27FC236}">
              <a16:creationId xmlns:a16="http://schemas.microsoft.com/office/drawing/2014/main" xmlns="" id="{00000000-0008-0000-0000-000032000000}"/>
            </a:ext>
          </a:extLst>
        </xdr:cNvPr>
        <xdr:cNvSpPr txBox="1"/>
      </xdr:nvSpPr>
      <xdr:spPr>
        <a:xfrm>
          <a:off x="20141374" y="5908136"/>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(11)</a:t>
          </a:r>
        </a:p>
      </xdr:txBody>
    </xdr:sp>
    <xdr:clientData/>
  </xdr:twoCellAnchor>
  <xdr:twoCellAnchor>
    <xdr:from>
      <xdr:col>14</xdr:col>
      <xdr:colOff>863345</xdr:colOff>
      <xdr:row>16</xdr:row>
      <xdr:rowOff>59063</xdr:rowOff>
    </xdr:from>
    <xdr:to>
      <xdr:col>14</xdr:col>
      <xdr:colOff>1099000</xdr:colOff>
      <xdr:row>16</xdr:row>
      <xdr:rowOff>184477</xdr:rowOff>
    </xdr:to>
    <xdr:sp macro="" textlink="">
      <xdr:nvSpPr>
        <xdr:cNvPr id="127" name="12 CuadroTexto">
          <a:extLst>
            <a:ext uri="{FF2B5EF4-FFF2-40B4-BE49-F238E27FC236}">
              <a16:creationId xmlns:a16="http://schemas.microsoft.com/office/drawing/2014/main" xmlns="" id="{00000000-0008-0000-0000-000033000000}"/>
            </a:ext>
          </a:extLst>
        </xdr:cNvPr>
        <xdr:cNvSpPr txBox="1"/>
      </xdr:nvSpPr>
      <xdr:spPr>
        <a:xfrm>
          <a:off x="20134701" y="6411299"/>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Calibri" panose="020F0502020204030204" pitchFamily="34" charset="0"/>
            </a:rPr>
            <a:t>(11)</a:t>
          </a:r>
        </a:p>
      </xdr:txBody>
    </xdr:sp>
    <xdr:clientData/>
  </xdr:twoCellAnchor>
  <xdr:twoCellAnchor>
    <xdr:from>
      <xdr:col>20</xdr:col>
      <xdr:colOff>866085</xdr:colOff>
      <xdr:row>11</xdr:row>
      <xdr:rowOff>25026</xdr:rowOff>
    </xdr:from>
    <xdr:to>
      <xdr:col>21</xdr:col>
      <xdr:colOff>31083</xdr:colOff>
      <xdr:row>11</xdr:row>
      <xdr:rowOff>159963</xdr:rowOff>
    </xdr:to>
    <xdr:sp macro="" textlink="">
      <xdr:nvSpPr>
        <xdr:cNvPr id="128" name="CuadroTexto 127">
          <a:extLst>
            <a:ext uri="{FF2B5EF4-FFF2-40B4-BE49-F238E27FC236}">
              <a16:creationId xmlns:a16="http://schemas.microsoft.com/office/drawing/2014/main" xmlns="" id="{00000000-0008-0000-0000-000034000000}"/>
            </a:ext>
          </a:extLst>
        </xdr:cNvPr>
        <xdr:cNvSpPr txBox="1"/>
      </xdr:nvSpPr>
      <xdr:spPr>
        <a:xfrm>
          <a:off x="27100081" y="3861857"/>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(7)</a:t>
          </a:r>
        </a:p>
      </xdr:txBody>
    </xdr:sp>
    <xdr:clientData/>
  </xdr:twoCellAnchor>
  <xdr:twoCellAnchor>
    <xdr:from>
      <xdr:col>37</xdr:col>
      <xdr:colOff>654302</xdr:colOff>
      <xdr:row>12</xdr:row>
      <xdr:rowOff>24742</xdr:rowOff>
    </xdr:from>
    <xdr:to>
      <xdr:col>38</xdr:col>
      <xdr:colOff>33538</xdr:colOff>
      <xdr:row>12</xdr:row>
      <xdr:rowOff>167694</xdr:rowOff>
    </xdr:to>
    <xdr:sp macro="" textlink="">
      <xdr:nvSpPr>
        <xdr:cNvPr id="129" name="CuadroTexto 128">
          <a:extLst>
            <a:ext uri="{FF2B5EF4-FFF2-40B4-BE49-F238E27FC236}">
              <a16:creationId xmlns:a16="http://schemas.microsoft.com/office/drawing/2014/main" xmlns="" id="{00000000-0008-0000-0000-000036000000}"/>
            </a:ext>
          </a:extLst>
        </xdr:cNvPr>
        <xdr:cNvSpPr txBox="1"/>
      </xdr:nvSpPr>
      <xdr:spPr>
        <a:xfrm>
          <a:off x="44885182" y="4364654"/>
          <a:ext cx="271367" cy="14295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s-MX" sz="600" b="0" i="0" u="none" strike="noStrike" kern="0" cap="none" spc="0" normalizeH="0" baseline="0" noProof="0">
              <a:ln>
                <a:noFill/>
              </a:ln>
              <a:solidFill>
                <a:sysClr val="windowText" lastClr="000000"/>
              </a:solidFill>
              <a:effectLst/>
              <a:uLnTx/>
              <a:uFillTx/>
              <a:latin typeface="Calibri" panose="020F0502020204030204"/>
              <a:ea typeface="+mn-ea"/>
              <a:cs typeface="+mn-cs"/>
            </a:rPr>
            <a:t>(6)</a:t>
          </a:r>
        </a:p>
      </xdr:txBody>
    </xdr:sp>
    <xdr:clientData/>
  </xdr:twoCellAnchor>
  <xdr:twoCellAnchor editAs="oneCell">
    <xdr:from>
      <xdr:col>18</xdr:col>
      <xdr:colOff>880200</xdr:colOff>
      <xdr:row>13</xdr:row>
      <xdr:rowOff>31640</xdr:rowOff>
    </xdr:from>
    <xdr:to>
      <xdr:col>19</xdr:col>
      <xdr:colOff>48973</xdr:colOff>
      <xdr:row>13</xdr:row>
      <xdr:rowOff>165764</xdr:rowOff>
    </xdr:to>
    <xdr:pic>
      <xdr:nvPicPr>
        <xdr:cNvPr id="131" name="Imagen 130">
          <a:extLst>
            <a:ext uri="{FF2B5EF4-FFF2-40B4-BE49-F238E27FC236}">
              <a16:creationId xmlns:a16="http://schemas.microsoft.com/office/drawing/2014/main" xmlns="" id="{96FE6745-40FB-4E16-9716-B32B22400070}"/>
            </a:ext>
          </a:extLst>
        </xdr:cNvPr>
        <xdr:cNvPicPr>
          <a:picLocks noChangeAspect="1"/>
        </xdr:cNvPicPr>
      </xdr:nvPicPr>
      <xdr:blipFill>
        <a:blip xmlns:r="http://schemas.openxmlformats.org/officeDocument/2006/relationships" r:embed="rId1"/>
        <a:stretch>
          <a:fillRect/>
        </a:stretch>
      </xdr:blipFill>
      <xdr:spPr>
        <a:xfrm>
          <a:off x="24793316" y="4874633"/>
          <a:ext cx="329213" cy="134124"/>
        </a:xfrm>
        <a:prstGeom prst="rect">
          <a:avLst/>
        </a:prstGeom>
      </xdr:spPr>
    </xdr:pic>
    <xdr:clientData/>
  </xdr:twoCellAnchor>
  <xdr:twoCellAnchor editAs="oneCell">
    <xdr:from>
      <xdr:col>19</xdr:col>
      <xdr:colOff>881509</xdr:colOff>
      <xdr:row>13</xdr:row>
      <xdr:rowOff>39687</xdr:rowOff>
    </xdr:from>
    <xdr:to>
      <xdr:col>20</xdr:col>
      <xdr:colOff>50282</xdr:colOff>
      <xdr:row>13</xdr:row>
      <xdr:rowOff>173811</xdr:rowOff>
    </xdr:to>
    <xdr:pic>
      <xdr:nvPicPr>
        <xdr:cNvPr id="132" name="Imagen 131">
          <a:extLst>
            <a:ext uri="{FF2B5EF4-FFF2-40B4-BE49-F238E27FC236}">
              <a16:creationId xmlns:a16="http://schemas.microsoft.com/office/drawing/2014/main" xmlns="" id="{4277D780-B2B0-4245-B205-1EE32119BAD7}"/>
            </a:ext>
          </a:extLst>
        </xdr:cNvPr>
        <xdr:cNvPicPr>
          <a:picLocks noChangeAspect="1"/>
        </xdr:cNvPicPr>
      </xdr:nvPicPr>
      <xdr:blipFill>
        <a:blip xmlns:r="http://schemas.openxmlformats.org/officeDocument/2006/relationships" r:embed="rId1"/>
        <a:stretch>
          <a:fillRect/>
        </a:stretch>
      </xdr:blipFill>
      <xdr:spPr>
        <a:xfrm>
          <a:off x="25955065" y="4882680"/>
          <a:ext cx="329213" cy="134124"/>
        </a:xfrm>
        <a:prstGeom prst="rect">
          <a:avLst/>
        </a:prstGeom>
      </xdr:spPr>
    </xdr:pic>
    <xdr:clientData/>
  </xdr:twoCellAnchor>
  <xdr:twoCellAnchor editAs="oneCell">
    <xdr:from>
      <xdr:col>20</xdr:col>
      <xdr:colOff>870955</xdr:colOff>
      <xdr:row>13</xdr:row>
      <xdr:rowOff>20258</xdr:rowOff>
    </xdr:from>
    <xdr:to>
      <xdr:col>21</xdr:col>
      <xdr:colOff>39727</xdr:colOff>
      <xdr:row>13</xdr:row>
      <xdr:rowOff>154382</xdr:rowOff>
    </xdr:to>
    <xdr:pic>
      <xdr:nvPicPr>
        <xdr:cNvPr id="133" name="Imagen 132">
          <a:extLst>
            <a:ext uri="{FF2B5EF4-FFF2-40B4-BE49-F238E27FC236}">
              <a16:creationId xmlns:a16="http://schemas.microsoft.com/office/drawing/2014/main" xmlns="" id="{5A95BC65-0F45-415F-ABB3-D3BE7BC5AE2F}"/>
            </a:ext>
          </a:extLst>
        </xdr:cNvPr>
        <xdr:cNvPicPr>
          <a:picLocks noChangeAspect="1"/>
        </xdr:cNvPicPr>
      </xdr:nvPicPr>
      <xdr:blipFill>
        <a:blip xmlns:r="http://schemas.openxmlformats.org/officeDocument/2006/relationships" r:embed="rId1"/>
        <a:stretch>
          <a:fillRect/>
        </a:stretch>
      </xdr:blipFill>
      <xdr:spPr>
        <a:xfrm>
          <a:off x="27104951" y="4863251"/>
          <a:ext cx="329213" cy="134124"/>
        </a:xfrm>
        <a:prstGeom prst="rect">
          <a:avLst/>
        </a:prstGeom>
      </xdr:spPr>
    </xdr:pic>
    <xdr:clientData/>
  </xdr:twoCellAnchor>
  <xdr:twoCellAnchor editAs="oneCell">
    <xdr:from>
      <xdr:col>18</xdr:col>
      <xdr:colOff>881509</xdr:colOff>
      <xdr:row>14</xdr:row>
      <xdr:rowOff>39688</xdr:rowOff>
    </xdr:from>
    <xdr:to>
      <xdr:col>19</xdr:col>
      <xdr:colOff>50282</xdr:colOff>
      <xdr:row>14</xdr:row>
      <xdr:rowOff>173812</xdr:rowOff>
    </xdr:to>
    <xdr:pic>
      <xdr:nvPicPr>
        <xdr:cNvPr id="134" name="Imagen 133">
          <a:extLst>
            <a:ext uri="{FF2B5EF4-FFF2-40B4-BE49-F238E27FC236}">
              <a16:creationId xmlns:a16="http://schemas.microsoft.com/office/drawing/2014/main" xmlns="" id="{8368D3E0-A0C1-4A2E-973E-C91A0C3238F6}"/>
            </a:ext>
          </a:extLst>
        </xdr:cNvPr>
        <xdr:cNvPicPr>
          <a:picLocks noChangeAspect="1"/>
        </xdr:cNvPicPr>
      </xdr:nvPicPr>
      <xdr:blipFill>
        <a:blip xmlns:r="http://schemas.openxmlformats.org/officeDocument/2006/relationships" r:embed="rId1"/>
        <a:stretch>
          <a:fillRect/>
        </a:stretch>
      </xdr:blipFill>
      <xdr:spPr>
        <a:xfrm>
          <a:off x="24794625" y="5385762"/>
          <a:ext cx="329213" cy="134124"/>
        </a:xfrm>
        <a:prstGeom prst="rect">
          <a:avLst/>
        </a:prstGeom>
      </xdr:spPr>
    </xdr:pic>
    <xdr:clientData/>
  </xdr:twoCellAnchor>
  <xdr:twoCellAnchor editAs="oneCell">
    <xdr:from>
      <xdr:col>19</xdr:col>
      <xdr:colOff>862616</xdr:colOff>
      <xdr:row>14</xdr:row>
      <xdr:rowOff>42147</xdr:rowOff>
    </xdr:from>
    <xdr:to>
      <xdr:col>20</xdr:col>
      <xdr:colOff>31389</xdr:colOff>
      <xdr:row>14</xdr:row>
      <xdr:rowOff>176271</xdr:rowOff>
    </xdr:to>
    <xdr:pic>
      <xdr:nvPicPr>
        <xdr:cNvPr id="135" name="Imagen 134">
          <a:extLst>
            <a:ext uri="{FF2B5EF4-FFF2-40B4-BE49-F238E27FC236}">
              <a16:creationId xmlns:a16="http://schemas.microsoft.com/office/drawing/2014/main" xmlns="" id="{B3F0A951-AC81-4EC4-940A-1925D8F9D6DF}"/>
            </a:ext>
          </a:extLst>
        </xdr:cNvPr>
        <xdr:cNvPicPr>
          <a:picLocks noChangeAspect="1"/>
        </xdr:cNvPicPr>
      </xdr:nvPicPr>
      <xdr:blipFill>
        <a:blip xmlns:r="http://schemas.openxmlformats.org/officeDocument/2006/relationships" r:embed="rId1"/>
        <a:stretch>
          <a:fillRect/>
        </a:stretch>
      </xdr:blipFill>
      <xdr:spPr>
        <a:xfrm>
          <a:off x="25936172" y="5388221"/>
          <a:ext cx="329213" cy="134124"/>
        </a:xfrm>
        <a:prstGeom prst="rect">
          <a:avLst/>
        </a:prstGeom>
      </xdr:spPr>
    </xdr:pic>
    <xdr:clientData/>
  </xdr:twoCellAnchor>
  <xdr:twoCellAnchor editAs="oneCell">
    <xdr:from>
      <xdr:col>20</xdr:col>
      <xdr:colOff>862616</xdr:colOff>
      <xdr:row>14</xdr:row>
      <xdr:rowOff>48854</xdr:rowOff>
    </xdr:from>
    <xdr:to>
      <xdr:col>21</xdr:col>
      <xdr:colOff>31388</xdr:colOff>
      <xdr:row>14</xdr:row>
      <xdr:rowOff>182978</xdr:rowOff>
    </xdr:to>
    <xdr:pic>
      <xdr:nvPicPr>
        <xdr:cNvPr id="136" name="Imagen 135">
          <a:extLst>
            <a:ext uri="{FF2B5EF4-FFF2-40B4-BE49-F238E27FC236}">
              <a16:creationId xmlns:a16="http://schemas.microsoft.com/office/drawing/2014/main" xmlns="" id="{7F860707-14D4-433F-9D16-03E1A0F8CEA5}"/>
            </a:ext>
          </a:extLst>
        </xdr:cNvPr>
        <xdr:cNvPicPr>
          <a:picLocks noChangeAspect="1"/>
        </xdr:cNvPicPr>
      </xdr:nvPicPr>
      <xdr:blipFill>
        <a:blip xmlns:r="http://schemas.openxmlformats.org/officeDocument/2006/relationships" r:embed="rId1"/>
        <a:stretch>
          <a:fillRect/>
        </a:stretch>
      </xdr:blipFill>
      <xdr:spPr>
        <a:xfrm>
          <a:off x="27096612" y="5394928"/>
          <a:ext cx="329213" cy="134124"/>
        </a:xfrm>
        <a:prstGeom prst="rect">
          <a:avLst/>
        </a:prstGeom>
      </xdr:spPr>
    </xdr:pic>
    <xdr:clientData/>
  </xdr:twoCellAnchor>
  <xdr:twoCellAnchor>
    <xdr:from>
      <xdr:col>13</xdr:col>
      <xdr:colOff>955675</xdr:colOff>
      <xdr:row>25</xdr:row>
      <xdr:rowOff>265713</xdr:rowOff>
    </xdr:from>
    <xdr:to>
      <xdr:col>13</xdr:col>
      <xdr:colOff>1281114</xdr:colOff>
      <xdr:row>25</xdr:row>
      <xdr:rowOff>400650</xdr:rowOff>
    </xdr:to>
    <xdr:sp macro="" textlink="">
      <xdr:nvSpPr>
        <xdr:cNvPr id="193" name="CuadroTexto 192"/>
        <xdr:cNvSpPr txBox="1"/>
      </xdr:nvSpPr>
      <xdr:spPr>
        <a:xfrm>
          <a:off x="18834100" y="907633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500"/>
        </a:p>
      </xdr:txBody>
    </xdr:sp>
    <xdr:clientData/>
  </xdr:twoCellAnchor>
  <xdr:twoCellAnchor>
    <xdr:from>
      <xdr:col>5</xdr:col>
      <xdr:colOff>604593</xdr:colOff>
      <xdr:row>26</xdr:row>
      <xdr:rowOff>11907</xdr:rowOff>
    </xdr:from>
    <xdr:to>
      <xdr:col>5</xdr:col>
      <xdr:colOff>934840</xdr:colOff>
      <xdr:row>26</xdr:row>
      <xdr:rowOff>146844</xdr:rowOff>
    </xdr:to>
    <xdr:sp macro="" textlink="">
      <xdr:nvSpPr>
        <xdr:cNvPr id="194" name="CuadroTexto 193"/>
        <xdr:cNvSpPr txBox="1"/>
      </xdr:nvSpPr>
      <xdr:spPr>
        <a:xfrm>
          <a:off x="8378871" y="11991942"/>
          <a:ext cx="330247"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(27)</a:t>
          </a:r>
        </a:p>
      </xdr:txBody>
    </xdr:sp>
    <xdr:clientData/>
  </xdr:twoCellAnchor>
  <xdr:twoCellAnchor>
    <xdr:from>
      <xdr:col>13</xdr:col>
      <xdr:colOff>1005738</xdr:colOff>
      <xdr:row>26</xdr:row>
      <xdr:rowOff>42564</xdr:rowOff>
    </xdr:from>
    <xdr:to>
      <xdr:col>13</xdr:col>
      <xdr:colOff>1331177</xdr:colOff>
      <xdr:row>26</xdr:row>
      <xdr:rowOff>177501</xdr:rowOff>
    </xdr:to>
    <xdr:sp macro="" textlink="">
      <xdr:nvSpPr>
        <xdr:cNvPr id="195" name="CuadroTexto 194"/>
        <xdr:cNvSpPr txBox="1"/>
      </xdr:nvSpPr>
      <xdr:spPr>
        <a:xfrm>
          <a:off x="18888590" y="1112376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(15)</a:t>
          </a:r>
        </a:p>
      </xdr:txBody>
    </xdr:sp>
    <xdr:clientData/>
  </xdr:twoCellAnchor>
  <xdr:twoCellAnchor>
    <xdr:from>
      <xdr:col>13</xdr:col>
      <xdr:colOff>987134</xdr:colOff>
      <xdr:row>25</xdr:row>
      <xdr:rowOff>338573</xdr:rowOff>
    </xdr:from>
    <xdr:to>
      <xdr:col>13</xdr:col>
      <xdr:colOff>1312573</xdr:colOff>
      <xdr:row>25</xdr:row>
      <xdr:rowOff>473510</xdr:rowOff>
    </xdr:to>
    <xdr:sp macro="" textlink="">
      <xdr:nvSpPr>
        <xdr:cNvPr id="196" name="CuadroTexto 195"/>
        <xdr:cNvSpPr txBox="1"/>
      </xdr:nvSpPr>
      <xdr:spPr>
        <a:xfrm>
          <a:off x="18869986" y="980991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(14)</a:t>
          </a:r>
        </a:p>
      </xdr:txBody>
    </xdr:sp>
    <xdr:clientData/>
  </xdr:twoCellAnchor>
  <xdr:twoCellAnchor>
    <xdr:from>
      <xdr:col>13</xdr:col>
      <xdr:colOff>996014</xdr:colOff>
      <xdr:row>27</xdr:row>
      <xdr:rowOff>62976</xdr:rowOff>
    </xdr:from>
    <xdr:to>
      <xdr:col>13</xdr:col>
      <xdr:colOff>1321453</xdr:colOff>
      <xdr:row>27</xdr:row>
      <xdr:rowOff>197913</xdr:rowOff>
    </xdr:to>
    <xdr:sp macro="" textlink="">
      <xdr:nvSpPr>
        <xdr:cNvPr id="197" name="CuadroTexto 196"/>
        <xdr:cNvSpPr txBox="1"/>
      </xdr:nvSpPr>
      <xdr:spPr>
        <a:xfrm>
          <a:off x="18878866" y="1166067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(17</a:t>
          </a:r>
          <a:r>
            <a:rPr lang="es-MX" sz="500"/>
            <a:t>)</a:t>
          </a:r>
        </a:p>
      </xdr:txBody>
    </xdr:sp>
    <xdr:clientData/>
  </xdr:twoCellAnchor>
  <xdr:twoCellAnchor>
    <xdr:from>
      <xdr:col>13</xdr:col>
      <xdr:colOff>957251</xdr:colOff>
      <xdr:row>28</xdr:row>
      <xdr:rowOff>113986</xdr:rowOff>
    </xdr:from>
    <xdr:to>
      <xdr:col>13</xdr:col>
      <xdr:colOff>1282690</xdr:colOff>
      <xdr:row>28</xdr:row>
      <xdr:rowOff>248923</xdr:rowOff>
    </xdr:to>
    <xdr:sp macro="" textlink="">
      <xdr:nvSpPr>
        <xdr:cNvPr id="198" name="CuadroTexto 197"/>
        <xdr:cNvSpPr txBox="1"/>
      </xdr:nvSpPr>
      <xdr:spPr>
        <a:xfrm>
          <a:off x="18835676" y="1238218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(17)</a:t>
          </a:r>
        </a:p>
      </xdr:txBody>
    </xdr:sp>
    <xdr:clientData/>
  </xdr:twoCellAnchor>
  <xdr:twoCellAnchor>
    <xdr:from>
      <xdr:col>13</xdr:col>
      <xdr:colOff>956309</xdr:colOff>
      <xdr:row>29</xdr:row>
      <xdr:rowOff>240319</xdr:rowOff>
    </xdr:from>
    <xdr:to>
      <xdr:col>13</xdr:col>
      <xdr:colOff>1281748</xdr:colOff>
      <xdr:row>29</xdr:row>
      <xdr:rowOff>426183</xdr:rowOff>
    </xdr:to>
    <xdr:sp macro="" textlink="">
      <xdr:nvSpPr>
        <xdr:cNvPr id="199" name="CuadroTexto 198"/>
        <xdr:cNvSpPr txBox="1"/>
      </xdr:nvSpPr>
      <xdr:spPr>
        <a:xfrm>
          <a:off x="19493424" y="13992954"/>
          <a:ext cx="325439" cy="1858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(17)</a:t>
          </a:r>
        </a:p>
      </xdr:txBody>
    </xdr:sp>
    <xdr:clientData/>
  </xdr:twoCellAnchor>
  <xdr:twoCellAnchor>
    <xdr:from>
      <xdr:col>14</xdr:col>
      <xdr:colOff>783433</xdr:colOff>
      <xdr:row>25</xdr:row>
      <xdr:rowOff>333375</xdr:rowOff>
    </xdr:from>
    <xdr:to>
      <xdr:col>14</xdr:col>
      <xdr:colOff>1108872</xdr:colOff>
      <xdr:row>25</xdr:row>
      <xdr:rowOff>468312</xdr:rowOff>
    </xdr:to>
    <xdr:sp macro="" textlink="">
      <xdr:nvSpPr>
        <xdr:cNvPr id="200" name="CuadroTexto 199"/>
        <xdr:cNvSpPr txBox="1"/>
      </xdr:nvSpPr>
      <xdr:spPr>
        <a:xfrm>
          <a:off x="20052508" y="914400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767893</xdr:colOff>
      <xdr:row>26</xdr:row>
      <xdr:rowOff>35185</xdr:rowOff>
    </xdr:from>
    <xdr:to>
      <xdr:col>14</xdr:col>
      <xdr:colOff>1093332</xdr:colOff>
      <xdr:row>26</xdr:row>
      <xdr:rowOff>170122</xdr:rowOff>
    </xdr:to>
    <xdr:sp macro="" textlink="">
      <xdr:nvSpPr>
        <xdr:cNvPr id="201" name="CuadroTexto 200"/>
        <xdr:cNvSpPr txBox="1"/>
      </xdr:nvSpPr>
      <xdr:spPr>
        <a:xfrm>
          <a:off x="20036968" y="1114133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17</xdr:col>
      <xdr:colOff>785662</xdr:colOff>
      <xdr:row>26</xdr:row>
      <xdr:rowOff>36222</xdr:rowOff>
    </xdr:from>
    <xdr:to>
      <xdr:col>17</xdr:col>
      <xdr:colOff>1111101</xdr:colOff>
      <xdr:row>26</xdr:row>
      <xdr:rowOff>171159</xdr:rowOff>
    </xdr:to>
    <xdr:sp macro="" textlink="">
      <xdr:nvSpPr>
        <xdr:cNvPr id="202" name="CuadroTexto 201"/>
        <xdr:cNvSpPr txBox="1"/>
      </xdr:nvSpPr>
      <xdr:spPr>
        <a:xfrm>
          <a:off x="23540887" y="1114237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15</xdr:col>
      <xdr:colOff>715564</xdr:colOff>
      <xdr:row>25</xdr:row>
      <xdr:rowOff>338531</xdr:rowOff>
    </xdr:from>
    <xdr:to>
      <xdr:col>15</xdr:col>
      <xdr:colOff>1041003</xdr:colOff>
      <xdr:row>25</xdr:row>
      <xdr:rowOff>473468</xdr:rowOff>
    </xdr:to>
    <xdr:sp macro="" textlink="">
      <xdr:nvSpPr>
        <xdr:cNvPr id="203" name="CuadroTexto 202"/>
        <xdr:cNvSpPr txBox="1"/>
      </xdr:nvSpPr>
      <xdr:spPr>
        <a:xfrm>
          <a:off x="21146689" y="914915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16</xdr:col>
      <xdr:colOff>678435</xdr:colOff>
      <xdr:row>25</xdr:row>
      <xdr:rowOff>337299</xdr:rowOff>
    </xdr:from>
    <xdr:to>
      <xdr:col>16</xdr:col>
      <xdr:colOff>1003874</xdr:colOff>
      <xdr:row>25</xdr:row>
      <xdr:rowOff>472236</xdr:rowOff>
    </xdr:to>
    <xdr:sp macro="" textlink="">
      <xdr:nvSpPr>
        <xdr:cNvPr id="204" name="CuadroTexto 203"/>
        <xdr:cNvSpPr txBox="1"/>
      </xdr:nvSpPr>
      <xdr:spPr>
        <a:xfrm>
          <a:off x="22271610" y="914792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17</xdr:col>
      <xdr:colOff>551257</xdr:colOff>
      <xdr:row>25</xdr:row>
      <xdr:rowOff>344759</xdr:rowOff>
    </xdr:from>
    <xdr:to>
      <xdr:col>17</xdr:col>
      <xdr:colOff>876696</xdr:colOff>
      <xdr:row>25</xdr:row>
      <xdr:rowOff>479696</xdr:rowOff>
    </xdr:to>
    <xdr:sp macro="" textlink="">
      <xdr:nvSpPr>
        <xdr:cNvPr id="205" name="CuadroTexto 204"/>
        <xdr:cNvSpPr txBox="1"/>
      </xdr:nvSpPr>
      <xdr:spPr>
        <a:xfrm>
          <a:off x="23306482" y="915538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760807</xdr:colOff>
      <xdr:row>25</xdr:row>
      <xdr:rowOff>336956</xdr:rowOff>
    </xdr:from>
    <xdr:to>
      <xdr:col>18</xdr:col>
      <xdr:colOff>1086246</xdr:colOff>
      <xdr:row>25</xdr:row>
      <xdr:rowOff>471893</xdr:rowOff>
    </xdr:to>
    <xdr:sp macro="" textlink="">
      <xdr:nvSpPr>
        <xdr:cNvPr id="206" name="CuadroTexto 205"/>
        <xdr:cNvSpPr txBox="1"/>
      </xdr:nvSpPr>
      <xdr:spPr>
        <a:xfrm>
          <a:off x="24678082" y="914758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774700</xdr:colOff>
      <xdr:row>25</xdr:row>
      <xdr:rowOff>341610</xdr:rowOff>
    </xdr:from>
    <xdr:to>
      <xdr:col>19</xdr:col>
      <xdr:colOff>1100139</xdr:colOff>
      <xdr:row>25</xdr:row>
      <xdr:rowOff>476547</xdr:rowOff>
    </xdr:to>
    <xdr:sp macro="" textlink="">
      <xdr:nvSpPr>
        <xdr:cNvPr id="207" name="CuadroTexto 206"/>
        <xdr:cNvSpPr txBox="1"/>
      </xdr:nvSpPr>
      <xdr:spPr>
        <a:xfrm>
          <a:off x="25854025" y="915223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818089</xdr:colOff>
      <xdr:row>27</xdr:row>
      <xdr:rowOff>46543</xdr:rowOff>
    </xdr:from>
    <xdr:to>
      <xdr:col>14</xdr:col>
      <xdr:colOff>1143528</xdr:colOff>
      <xdr:row>27</xdr:row>
      <xdr:rowOff>181480</xdr:rowOff>
    </xdr:to>
    <xdr:sp macro="" textlink="">
      <xdr:nvSpPr>
        <xdr:cNvPr id="208" name="CuadroTexto 207"/>
        <xdr:cNvSpPr txBox="1"/>
      </xdr:nvSpPr>
      <xdr:spPr>
        <a:xfrm>
          <a:off x="20087164" y="1173371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780009</xdr:colOff>
      <xdr:row>27</xdr:row>
      <xdr:rowOff>77178</xdr:rowOff>
    </xdr:from>
    <xdr:to>
      <xdr:col>18</xdr:col>
      <xdr:colOff>1105448</xdr:colOff>
      <xdr:row>27</xdr:row>
      <xdr:rowOff>212115</xdr:rowOff>
    </xdr:to>
    <xdr:sp macro="" textlink="">
      <xdr:nvSpPr>
        <xdr:cNvPr id="209" name="CuadroTexto 208"/>
        <xdr:cNvSpPr txBox="1"/>
      </xdr:nvSpPr>
      <xdr:spPr>
        <a:xfrm>
          <a:off x="24697284" y="1176435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812782</xdr:colOff>
      <xdr:row>27</xdr:row>
      <xdr:rowOff>67255</xdr:rowOff>
    </xdr:from>
    <xdr:to>
      <xdr:col>19</xdr:col>
      <xdr:colOff>1138221</xdr:colOff>
      <xdr:row>27</xdr:row>
      <xdr:rowOff>202192</xdr:rowOff>
    </xdr:to>
    <xdr:sp macro="" textlink="">
      <xdr:nvSpPr>
        <xdr:cNvPr id="210" name="CuadroTexto 209"/>
        <xdr:cNvSpPr txBox="1"/>
      </xdr:nvSpPr>
      <xdr:spPr>
        <a:xfrm>
          <a:off x="25892107" y="1175443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827671</xdr:colOff>
      <xdr:row>28</xdr:row>
      <xdr:rowOff>50857</xdr:rowOff>
    </xdr:from>
    <xdr:to>
      <xdr:col>14</xdr:col>
      <xdr:colOff>1153110</xdr:colOff>
      <xdr:row>28</xdr:row>
      <xdr:rowOff>185794</xdr:rowOff>
    </xdr:to>
    <xdr:sp macro="" textlink="">
      <xdr:nvSpPr>
        <xdr:cNvPr id="211" name="CuadroTexto 210"/>
        <xdr:cNvSpPr txBox="1"/>
      </xdr:nvSpPr>
      <xdr:spPr>
        <a:xfrm>
          <a:off x="20091984" y="13306482"/>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14</xdr:col>
      <xdr:colOff>821969</xdr:colOff>
      <xdr:row>29</xdr:row>
      <xdr:rowOff>262651</xdr:rowOff>
    </xdr:from>
    <xdr:to>
      <xdr:col>14</xdr:col>
      <xdr:colOff>1147408</xdr:colOff>
      <xdr:row>29</xdr:row>
      <xdr:rowOff>397588</xdr:rowOff>
    </xdr:to>
    <xdr:sp macro="" textlink="">
      <xdr:nvSpPr>
        <xdr:cNvPr id="212" name="CuadroTexto 211"/>
        <xdr:cNvSpPr txBox="1"/>
      </xdr:nvSpPr>
      <xdr:spPr>
        <a:xfrm>
          <a:off x="20751200" y="1401528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834084</xdr:colOff>
      <xdr:row>28</xdr:row>
      <xdr:rowOff>115440</xdr:rowOff>
    </xdr:from>
    <xdr:to>
      <xdr:col>18</xdr:col>
      <xdr:colOff>1159523</xdr:colOff>
      <xdr:row>28</xdr:row>
      <xdr:rowOff>250377</xdr:rowOff>
    </xdr:to>
    <xdr:sp macro="" textlink="">
      <xdr:nvSpPr>
        <xdr:cNvPr id="213" name="CuadroTexto 212"/>
        <xdr:cNvSpPr txBox="1"/>
      </xdr:nvSpPr>
      <xdr:spPr>
        <a:xfrm>
          <a:off x="24747200" y="1225646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806146</xdr:colOff>
      <xdr:row>29</xdr:row>
      <xdr:rowOff>213815</xdr:rowOff>
    </xdr:from>
    <xdr:to>
      <xdr:col>18</xdr:col>
      <xdr:colOff>1131585</xdr:colOff>
      <xdr:row>29</xdr:row>
      <xdr:rowOff>348752</xdr:rowOff>
    </xdr:to>
    <xdr:sp macro="" textlink="">
      <xdr:nvSpPr>
        <xdr:cNvPr id="214" name="CuadroTexto 213"/>
        <xdr:cNvSpPr txBox="1"/>
      </xdr:nvSpPr>
      <xdr:spPr>
        <a:xfrm>
          <a:off x="25395300" y="13966450"/>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824186</xdr:colOff>
      <xdr:row>28</xdr:row>
      <xdr:rowOff>76504</xdr:rowOff>
    </xdr:from>
    <xdr:to>
      <xdr:col>19</xdr:col>
      <xdr:colOff>1149625</xdr:colOff>
      <xdr:row>28</xdr:row>
      <xdr:rowOff>211441</xdr:rowOff>
    </xdr:to>
    <xdr:sp macro="" textlink="">
      <xdr:nvSpPr>
        <xdr:cNvPr id="260" name="CuadroTexto 259"/>
        <xdr:cNvSpPr txBox="1"/>
      </xdr:nvSpPr>
      <xdr:spPr>
        <a:xfrm>
          <a:off x="25897742" y="12512666"/>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20</xdr:col>
      <xdr:colOff>811022</xdr:colOff>
      <xdr:row>28</xdr:row>
      <xdr:rowOff>66701</xdr:rowOff>
    </xdr:from>
    <xdr:to>
      <xdr:col>20</xdr:col>
      <xdr:colOff>1136461</xdr:colOff>
      <xdr:row>28</xdr:row>
      <xdr:rowOff>201638</xdr:rowOff>
    </xdr:to>
    <xdr:sp macro="" textlink="">
      <xdr:nvSpPr>
        <xdr:cNvPr id="261" name="CuadroTexto 260"/>
        <xdr:cNvSpPr txBox="1"/>
      </xdr:nvSpPr>
      <xdr:spPr>
        <a:xfrm>
          <a:off x="27045018" y="1250286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794794</xdr:colOff>
      <xdr:row>29</xdr:row>
      <xdr:rowOff>225110</xdr:rowOff>
    </xdr:from>
    <xdr:to>
      <xdr:col>19</xdr:col>
      <xdr:colOff>1120233</xdr:colOff>
      <xdr:row>29</xdr:row>
      <xdr:rowOff>360047</xdr:rowOff>
    </xdr:to>
    <xdr:sp macro="" textlink="">
      <xdr:nvSpPr>
        <xdr:cNvPr id="262" name="CuadroTexto 261"/>
        <xdr:cNvSpPr txBox="1"/>
      </xdr:nvSpPr>
      <xdr:spPr>
        <a:xfrm>
          <a:off x="26548929" y="1397774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20</xdr:col>
      <xdr:colOff>796963</xdr:colOff>
      <xdr:row>29</xdr:row>
      <xdr:rowOff>234700</xdr:rowOff>
    </xdr:from>
    <xdr:to>
      <xdr:col>20</xdr:col>
      <xdr:colOff>1122402</xdr:colOff>
      <xdr:row>29</xdr:row>
      <xdr:rowOff>369637</xdr:rowOff>
    </xdr:to>
    <xdr:sp macro="" textlink="">
      <xdr:nvSpPr>
        <xdr:cNvPr id="263" name="CuadroTexto 262"/>
        <xdr:cNvSpPr txBox="1"/>
      </xdr:nvSpPr>
      <xdr:spPr>
        <a:xfrm>
          <a:off x="27716078" y="1398733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18</xdr:col>
      <xdr:colOff>808268</xdr:colOff>
      <xdr:row>26</xdr:row>
      <xdr:rowOff>26298</xdr:rowOff>
    </xdr:from>
    <xdr:to>
      <xdr:col>18</xdr:col>
      <xdr:colOff>1133707</xdr:colOff>
      <xdr:row>26</xdr:row>
      <xdr:rowOff>161235</xdr:rowOff>
    </xdr:to>
    <xdr:sp macro="" textlink="">
      <xdr:nvSpPr>
        <xdr:cNvPr id="264" name="CuadroTexto 263"/>
        <xdr:cNvSpPr txBox="1"/>
      </xdr:nvSpPr>
      <xdr:spPr>
        <a:xfrm>
          <a:off x="24725543" y="1113244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19</xdr:col>
      <xdr:colOff>768217</xdr:colOff>
      <xdr:row>26</xdr:row>
      <xdr:rowOff>48604</xdr:rowOff>
    </xdr:from>
    <xdr:to>
      <xdr:col>19</xdr:col>
      <xdr:colOff>1093656</xdr:colOff>
      <xdr:row>26</xdr:row>
      <xdr:rowOff>183541</xdr:rowOff>
    </xdr:to>
    <xdr:sp macro="" textlink="">
      <xdr:nvSpPr>
        <xdr:cNvPr id="265" name="CuadroTexto 264"/>
        <xdr:cNvSpPr txBox="1"/>
      </xdr:nvSpPr>
      <xdr:spPr>
        <a:xfrm>
          <a:off x="25847542" y="11154754"/>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(12)</a:t>
          </a:r>
        </a:p>
      </xdr:txBody>
    </xdr:sp>
    <xdr:clientData/>
  </xdr:twoCellAnchor>
  <xdr:twoCellAnchor>
    <xdr:from>
      <xdr:col>36</xdr:col>
      <xdr:colOff>604631</xdr:colOff>
      <xdr:row>25</xdr:row>
      <xdr:rowOff>302993</xdr:rowOff>
    </xdr:from>
    <xdr:to>
      <xdr:col>37</xdr:col>
      <xdr:colOff>37730</xdr:colOff>
      <xdr:row>25</xdr:row>
      <xdr:rowOff>437930</xdr:rowOff>
    </xdr:to>
    <xdr:sp macro="" textlink="">
      <xdr:nvSpPr>
        <xdr:cNvPr id="266" name="CuadroTexto 265"/>
        <xdr:cNvSpPr txBox="1"/>
      </xdr:nvSpPr>
      <xdr:spPr>
        <a:xfrm>
          <a:off x="43962431" y="9113618"/>
          <a:ext cx="32844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36</xdr:col>
      <xdr:colOff>638220</xdr:colOff>
      <xdr:row>26</xdr:row>
      <xdr:rowOff>1338</xdr:rowOff>
    </xdr:from>
    <xdr:to>
      <xdr:col>37</xdr:col>
      <xdr:colOff>69774</xdr:colOff>
      <xdr:row>26</xdr:row>
      <xdr:rowOff>136275</xdr:rowOff>
    </xdr:to>
    <xdr:sp macro="" textlink="">
      <xdr:nvSpPr>
        <xdr:cNvPr id="267" name="CuadroTexto 266"/>
        <xdr:cNvSpPr txBox="1"/>
      </xdr:nvSpPr>
      <xdr:spPr>
        <a:xfrm>
          <a:off x="43996020" y="11107488"/>
          <a:ext cx="32690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37</xdr:col>
      <xdr:colOff>614949</xdr:colOff>
      <xdr:row>25</xdr:row>
      <xdr:rowOff>309562</xdr:rowOff>
    </xdr:from>
    <xdr:to>
      <xdr:col>38</xdr:col>
      <xdr:colOff>48047</xdr:colOff>
      <xdr:row>25</xdr:row>
      <xdr:rowOff>444499</xdr:rowOff>
    </xdr:to>
    <xdr:sp macro="" textlink="">
      <xdr:nvSpPr>
        <xdr:cNvPr id="268" name="CuadroTexto 267"/>
        <xdr:cNvSpPr txBox="1"/>
      </xdr:nvSpPr>
      <xdr:spPr>
        <a:xfrm>
          <a:off x="44868099" y="9120187"/>
          <a:ext cx="328448"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37</xdr:col>
      <xdr:colOff>648472</xdr:colOff>
      <xdr:row>26</xdr:row>
      <xdr:rowOff>7076</xdr:rowOff>
    </xdr:from>
    <xdr:to>
      <xdr:col>38</xdr:col>
      <xdr:colOff>82407</xdr:colOff>
      <xdr:row>26</xdr:row>
      <xdr:rowOff>142013</xdr:rowOff>
    </xdr:to>
    <xdr:sp macro="" textlink="">
      <xdr:nvSpPr>
        <xdr:cNvPr id="269" name="CuadroTexto 268"/>
        <xdr:cNvSpPr txBox="1"/>
      </xdr:nvSpPr>
      <xdr:spPr>
        <a:xfrm>
          <a:off x="44901622" y="11113226"/>
          <a:ext cx="32928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40</xdr:col>
      <xdr:colOff>617043</xdr:colOff>
      <xdr:row>25</xdr:row>
      <xdr:rowOff>338819</xdr:rowOff>
    </xdr:from>
    <xdr:to>
      <xdr:col>41</xdr:col>
      <xdr:colOff>180482</xdr:colOff>
      <xdr:row>25</xdr:row>
      <xdr:rowOff>473756</xdr:rowOff>
    </xdr:to>
    <xdr:sp macro="" textlink="">
      <xdr:nvSpPr>
        <xdr:cNvPr id="270" name="CuadroTexto 269"/>
        <xdr:cNvSpPr txBox="1"/>
      </xdr:nvSpPr>
      <xdr:spPr>
        <a:xfrm>
          <a:off x="47565768" y="9149444"/>
          <a:ext cx="46831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39</xdr:col>
      <xdr:colOff>593471</xdr:colOff>
      <xdr:row>25</xdr:row>
      <xdr:rowOff>330742</xdr:rowOff>
    </xdr:from>
    <xdr:to>
      <xdr:col>40</xdr:col>
      <xdr:colOff>53721</xdr:colOff>
      <xdr:row>25</xdr:row>
      <xdr:rowOff>492917</xdr:rowOff>
    </xdr:to>
    <xdr:sp macro="" textlink="">
      <xdr:nvSpPr>
        <xdr:cNvPr id="271" name="CuadroTexto 270"/>
        <xdr:cNvSpPr txBox="1"/>
      </xdr:nvSpPr>
      <xdr:spPr>
        <a:xfrm>
          <a:off x="46637321" y="9141367"/>
          <a:ext cx="365125" cy="162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39</xdr:col>
      <xdr:colOff>555589</xdr:colOff>
      <xdr:row>26</xdr:row>
      <xdr:rowOff>18592</xdr:rowOff>
    </xdr:from>
    <xdr:to>
      <xdr:col>40</xdr:col>
      <xdr:colOff>119028</xdr:colOff>
      <xdr:row>26</xdr:row>
      <xdr:rowOff>153529</xdr:rowOff>
    </xdr:to>
    <xdr:sp macro="" textlink="">
      <xdr:nvSpPr>
        <xdr:cNvPr id="272" name="CuadroTexto 271"/>
        <xdr:cNvSpPr txBox="1"/>
      </xdr:nvSpPr>
      <xdr:spPr>
        <a:xfrm>
          <a:off x="46599439" y="11124742"/>
          <a:ext cx="46831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40</xdr:col>
      <xdr:colOff>577410</xdr:colOff>
      <xdr:row>26</xdr:row>
      <xdr:rowOff>12241</xdr:rowOff>
    </xdr:from>
    <xdr:to>
      <xdr:col>41</xdr:col>
      <xdr:colOff>140849</xdr:colOff>
      <xdr:row>26</xdr:row>
      <xdr:rowOff>147178</xdr:rowOff>
    </xdr:to>
    <xdr:sp macro="" textlink="">
      <xdr:nvSpPr>
        <xdr:cNvPr id="273" name="CuadroTexto 272"/>
        <xdr:cNvSpPr txBox="1"/>
      </xdr:nvSpPr>
      <xdr:spPr>
        <a:xfrm>
          <a:off x="47526135" y="11118391"/>
          <a:ext cx="46831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22</xdr:col>
      <xdr:colOff>731856</xdr:colOff>
      <xdr:row>26</xdr:row>
      <xdr:rowOff>84375</xdr:rowOff>
    </xdr:from>
    <xdr:to>
      <xdr:col>22</xdr:col>
      <xdr:colOff>1057295</xdr:colOff>
      <xdr:row>26</xdr:row>
      <xdr:rowOff>219312</xdr:rowOff>
    </xdr:to>
    <xdr:sp macro="" textlink="">
      <xdr:nvSpPr>
        <xdr:cNvPr id="274" name="CuadroTexto 273">
          <a:extLst>
            <a:ext uri="{FF2B5EF4-FFF2-40B4-BE49-F238E27FC236}">
              <a16:creationId xmlns:a16="http://schemas.microsoft.com/office/drawing/2014/main" xmlns="" id="{1A3775DC-8347-48DE-9893-41C6B7C29350}"/>
            </a:ext>
          </a:extLst>
        </xdr:cNvPr>
        <xdr:cNvSpPr txBox="1"/>
      </xdr:nvSpPr>
      <xdr:spPr>
        <a:xfrm>
          <a:off x="29611656" y="1119052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(21)</a:t>
          </a:r>
        </a:p>
      </xdr:txBody>
    </xdr:sp>
    <xdr:clientData/>
  </xdr:twoCellAnchor>
  <xdr:twoCellAnchor>
    <xdr:from>
      <xdr:col>21</xdr:col>
      <xdr:colOff>925245</xdr:colOff>
      <xdr:row>26</xdr:row>
      <xdr:rowOff>76623</xdr:rowOff>
    </xdr:from>
    <xdr:to>
      <xdr:col>21</xdr:col>
      <xdr:colOff>1253532</xdr:colOff>
      <xdr:row>26</xdr:row>
      <xdr:rowOff>211560</xdr:rowOff>
    </xdr:to>
    <xdr:sp macro="" textlink="">
      <xdr:nvSpPr>
        <xdr:cNvPr id="275" name="CuadroTexto 274">
          <a:extLst>
            <a:ext uri="{FF2B5EF4-FFF2-40B4-BE49-F238E27FC236}">
              <a16:creationId xmlns="" xmlns:a16="http://schemas.microsoft.com/office/drawing/2014/main" id="{80BA2C5B-DD15-4012-9EEF-01C5F8751808}"/>
            </a:ext>
          </a:extLst>
        </xdr:cNvPr>
        <xdr:cNvSpPr txBox="1"/>
      </xdr:nvSpPr>
      <xdr:spPr>
        <a:xfrm>
          <a:off x="28328670" y="11182773"/>
          <a:ext cx="328287"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(20)</a:t>
          </a:r>
        </a:p>
      </xdr:txBody>
    </xdr:sp>
    <xdr:clientData/>
  </xdr:twoCellAnchor>
  <xdr:twoCellAnchor>
    <xdr:from>
      <xdr:col>29</xdr:col>
      <xdr:colOff>605355</xdr:colOff>
      <xdr:row>26</xdr:row>
      <xdr:rowOff>41553</xdr:rowOff>
    </xdr:from>
    <xdr:to>
      <xdr:col>29</xdr:col>
      <xdr:colOff>930794</xdr:colOff>
      <xdr:row>26</xdr:row>
      <xdr:rowOff>176490</xdr:rowOff>
    </xdr:to>
    <xdr:sp macro="" textlink="">
      <xdr:nvSpPr>
        <xdr:cNvPr id="276" name="CuadroTexto 275">
          <a:extLst>
            <a:ext uri="{FF2B5EF4-FFF2-40B4-BE49-F238E27FC236}">
              <a16:creationId xmlns="" xmlns:a16="http://schemas.microsoft.com/office/drawing/2014/main" id="{2AE872D6-457F-4F82-B1B6-021D093DFB6F}"/>
            </a:ext>
          </a:extLst>
        </xdr:cNvPr>
        <xdr:cNvSpPr txBox="1"/>
      </xdr:nvSpPr>
      <xdr:spPr>
        <a:xfrm>
          <a:off x="37038480" y="11147703"/>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(23)</a:t>
          </a:r>
        </a:p>
      </xdr:txBody>
    </xdr:sp>
    <xdr:clientData/>
  </xdr:twoCellAnchor>
  <xdr:twoCellAnchor>
    <xdr:from>
      <xdr:col>28</xdr:col>
      <xdr:colOff>670834</xdr:colOff>
      <xdr:row>26</xdr:row>
      <xdr:rowOff>38462</xdr:rowOff>
    </xdr:from>
    <xdr:to>
      <xdr:col>28</xdr:col>
      <xdr:colOff>999121</xdr:colOff>
      <xdr:row>26</xdr:row>
      <xdr:rowOff>173399</xdr:rowOff>
    </xdr:to>
    <xdr:sp macro="" textlink="">
      <xdr:nvSpPr>
        <xdr:cNvPr id="277" name="CuadroTexto 276">
          <a:extLst>
            <a:ext uri="{FF2B5EF4-FFF2-40B4-BE49-F238E27FC236}">
              <a16:creationId xmlns="" xmlns:a16="http://schemas.microsoft.com/office/drawing/2014/main" id="{E5B3BF33-B782-4846-B4CF-CB57DB25B30D}"/>
            </a:ext>
          </a:extLst>
        </xdr:cNvPr>
        <xdr:cNvSpPr txBox="1"/>
      </xdr:nvSpPr>
      <xdr:spPr>
        <a:xfrm>
          <a:off x="36046684" y="11144612"/>
          <a:ext cx="328287"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(22)</a:t>
          </a:r>
        </a:p>
      </xdr:txBody>
    </xdr:sp>
    <xdr:clientData/>
  </xdr:twoCellAnchor>
  <xdr:twoCellAnchor>
    <xdr:from>
      <xdr:col>42</xdr:col>
      <xdr:colOff>450582</xdr:colOff>
      <xdr:row>26</xdr:row>
      <xdr:rowOff>22149</xdr:rowOff>
    </xdr:from>
    <xdr:to>
      <xdr:col>43</xdr:col>
      <xdr:colOff>156896</xdr:colOff>
      <xdr:row>26</xdr:row>
      <xdr:rowOff>157086</xdr:rowOff>
    </xdr:to>
    <xdr:sp macro="" textlink="">
      <xdr:nvSpPr>
        <xdr:cNvPr id="278" name="CuadroTexto 277"/>
        <xdr:cNvSpPr txBox="1"/>
      </xdr:nvSpPr>
      <xdr:spPr>
        <a:xfrm>
          <a:off x="49199532" y="11128299"/>
          <a:ext cx="46831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43</xdr:col>
      <xdr:colOff>553487</xdr:colOff>
      <xdr:row>26</xdr:row>
      <xdr:rowOff>23885</xdr:rowOff>
    </xdr:from>
    <xdr:to>
      <xdr:col>43</xdr:col>
      <xdr:colOff>872168</xdr:colOff>
      <xdr:row>26</xdr:row>
      <xdr:rowOff>195090</xdr:rowOff>
    </xdr:to>
    <xdr:sp macro="" textlink="">
      <xdr:nvSpPr>
        <xdr:cNvPr id="279" name="CuadroTexto 278"/>
        <xdr:cNvSpPr txBox="1"/>
      </xdr:nvSpPr>
      <xdr:spPr>
        <a:xfrm>
          <a:off x="50064437" y="11130035"/>
          <a:ext cx="318681" cy="171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45</xdr:col>
      <xdr:colOff>298210</xdr:colOff>
      <xdr:row>26</xdr:row>
      <xdr:rowOff>23735</xdr:rowOff>
    </xdr:from>
    <xdr:to>
      <xdr:col>46</xdr:col>
      <xdr:colOff>40166</xdr:colOff>
      <xdr:row>26</xdr:row>
      <xdr:rowOff>177876</xdr:rowOff>
    </xdr:to>
    <xdr:sp macro="" textlink="">
      <xdr:nvSpPr>
        <xdr:cNvPr id="280" name="CuadroTexto 279"/>
        <xdr:cNvSpPr txBox="1"/>
      </xdr:nvSpPr>
      <xdr:spPr>
        <a:xfrm>
          <a:off x="51647485" y="11129885"/>
          <a:ext cx="503956" cy="1541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(16)/(26)</a:t>
          </a:r>
        </a:p>
      </xdr:txBody>
    </xdr:sp>
    <xdr:clientData/>
  </xdr:twoCellAnchor>
  <xdr:twoCellAnchor>
    <xdr:from>
      <xdr:col>46</xdr:col>
      <xdr:colOff>499182</xdr:colOff>
      <xdr:row>26</xdr:row>
      <xdr:rowOff>40916</xdr:rowOff>
    </xdr:from>
    <xdr:to>
      <xdr:col>47</xdr:col>
      <xdr:colOff>32856</xdr:colOff>
      <xdr:row>26</xdr:row>
      <xdr:rowOff>175853</xdr:rowOff>
    </xdr:to>
    <xdr:sp macro="" textlink="">
      <xdr:nvSpPr>
        <xdr:cNvPr id="281" name="CuadroTexto 280"/>
        <xdr:cNvSpPr txBox="1"/>
      </xdr:nvSpPr>
      <xdr:spPr>
        <a:xfrm>
          <a:off x="52610457" y="11147066"/>
          <a:ext cx="46712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(16)/(26)</a:t>
          </a:r>
        </a:p>
      </xdr:txBody>
    </xdr:sp>
    <xdr:clientData/>
  </xdr:twoCellAnchor>
  <xdr:twoCellAnchor>
    <xdr:from>
      <xdr:col>23</xdr:col>
      <xdr:colOff>727807</xdr:colOff>
      <xdr:row>26</xdr:row>
      <xdr:rowOff>67431</xdr:rowOff>
    </xdr:from>
    <xdr:to>
      <xdr:col>23</xdr:col>
      <xdr:colOff>1053246</xdr:colOff>
      <xdr:row>26</xdr:row>
      <xdr:rowOff>202368</xdr:rowOff>
    </xdr:to>
    <xdr:sp macro="" textlink="">
      <xdr:nvSpPr>
        <xdr:cNvPr id="282" name="CuadroTexto 281">
          <a:extLst>
            <a:ext uri="{FF2B5EF4-FFF2-40B4-BE49-F238E27FC236}">
              <a16:creationId xmlns:a16="http://schemas.microsoft.com/office/drawing/2014/main" xmlns="" id="{1A3775DC-8347-48DE-9893-41C6B7C29350}"/>
            </a:ext>
          </a:extLst>
        </xdr:cNvPr>
        <xdr:cNvSpPr txBox="1"/>
      </xdr:nvSpPr>
      <xdr:spPr>
        <a:xfrm>
          <a:off x="30722032" y="11173581"/>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(24)</a:t>
          </a:r>
        </a:p>
      </xdr:txBody>
    </xdr:sp>
    <xdr:clientData/>
  </xdr:twoCellAnchor>
  <xdr:twoCellAnchor>
    <xdr:from>
      <xdr:col>30</xdr:col>
      <xdr:colOff>613293</xdr:colOff>
      <xdr:row>26</xdr:row>
      <xdr:rowOff>29648</xdr:rowOff>
    </xdr:from>
    <xdr:to>
      <xdr:col>30</xdr:col>
      <xdr:colOff>938732</xdr:colOff>
      <xdr:row>26</xdr:row>
      <xdr:rowOff>164585</xdr:rowOff>
    </xdr:to>
    <xdr:sp macro="" textlink="">
      <xdr:nvSpPr>
        <xdr:cNvPr id="283" name="CuadroTexto 282">
          <a:extLst>
            <a:ext uri="{FF2B5EF4-FFF2-40B4-BE49-F238E27FC236}">
              <a16:creationId xmlns="" xmlns:a16="http://schemas.microsoft.com/office/drawing/2014/main" id="{2AE872D6-457F-4F82-B1B6-021D093DFB6F}"/>
            </a:ext>
          </a:extLst>
        </xdr:cNvPr>
        <xdr:cNvSpPr txBox="1"/>
      </xdr:nvSpPr>
      <xdr:spPr>
        <a:xfrm>
          <a:off x="38027493" y="11135798"/>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(23)</a:t>
          </a:r>
        </a:p>
      </xdr:txBody>
    </xdr:sp>
    <xdr:clientData/>
  </xdr:twoCellAnchor>
  <xdr:twoCellAnchor>
    <xdr:from>
      <xdr:col>24</xdr:col>
      <xdr:colOff>737368</xdr:colOff>
      <xdr:row>26</xdr:row>
      <xdr:rowOff>60785</xdr:rowOff>
    </xdr:from>
    <xdr:to>
      <xdr:col>24</xdr:col>
      <xdr:colOff>1062807</xdr:colOff>
      <xdr:row>26</xdr:row>
      <xdr:rowOff>195722</xdr:rowOff>
    </xdr:to>
    <xdr:sp macro="" textlink="">
      <xdr:nvSpPr>
        <xdr:cNvPr id="284" name="CuadroTexto 283">
          <a:extLst>
            <a:ext uri="{FF2B5EF4-FFF2-40B4-BE49-F238E27FC236}">
              <a16:creationId xmlns:a16="http://schemas.microsoft.com/office/drawing/2014/main" xmlns="" id="{1A3775DC-8347-48DE-9893-41C6B7C29350}"/>
            </a:ext>
          </a:extLst>
        </xdr:cNvPr>
        <xdr:cNvSpPr txBox="1"/>
      </xdr:nvSpPr>
      <xdr:spPr>
        <a:xfrm>
          <a:off x="31846018" y="1116693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(25)</a:t>
          </a:r>
        </a:p>
      </xdr:txBody>
    </xdr:sp>
    <xdr:clientData/>
  </xdr:twoCellAnchor>
  <xdr:twoCellAnchor>
    <xdr:from>
      <xdr:col>31</xdr:col>
      <xdr:colOff>510240</xdr:colOff>
      <xdr:row>26</xdr:row>
      <xdr:rowOff>57725</xdr:rowOff>
    </xdr:from>
    <xdr:to>
      <xdr:col>31</xdr:col>
      <xdr:colOff>835679</xdr:colOff>
      <xdr:row>26</xdr:row>
      <xdr:rowOff>192662</xdr:rowOff>
    </xdr:to>
    <xdr:sp macro="" textlink="">
      <xdr:nvSpPr>
        <xdr:cNvPr id="285" name="CuadroTexto 284">
          <a:extLst>
            <a:ext uri="{FF2B5EF4-FFF2-40B4-BE49-F238E27FC236}">
              <a16:creationId xmlns="" xmlns:a16="http://schemas.microsoft.com/office/drawing/2014/main" id="{2AE872D6-457F-4F82-B1B6-021D093DFB6F}"/>
            </a:ext>
          </a:extLst>
        </xdr:cNvPr>
        <xdr:cNvSpPr txBox="1"/>
      </xdr:nvSpPr>
      <xdr:spPr>
        <a:xfrm>
          <a:off x="38905515" y="11163875"/>
          <a:ext cx="325439"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(23)</a:t>
          </a:r>
        </a:p>
      </xdr:txBody>
    </xdr:sp>
    <xdr:clientData/>
  </xdr:twoCellAnchor>
  <xdr:twoCellAnchor>
    <xdr:from>
      <xdr:col>36</xdr:col>
      <xdr:colOff>629310</xdr:colOff>
      <xdr:row>28</xdr:row>
      <xdr:rowOff>80519</xdr:rowOff>
    </xdr:from>
    <xdr:to>
      <xdr:col>37</xdr:col>
      <xdr:colOff>63245</xdr:colOff>
      <xdr:row>28</xdr:row>
      <xdr:rowOff>215456</xdr:rowOff>
    </xdr:to>
    <xdr:sp macro="" textlink="">
      <xdr:nvSpPr>
        <xdr:cNvPr id="286" name="CuadroTexto 285"/>
        <xdr:cNvSpPr txBox="1"/>
      </xdr:nvSpPr>
      <xdr:spPr>
        <a:xfrm>
          <a:off x="43987110" y="12348719"/>
          <a:ext cx="32928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37</xdr:col>
      <xdr:colOff>612709</xdr:colOff>
      <xdr:row>28</xdr:row>
      <xdr:rowOff>74781</xdr:rowOff>
    </xdr:from>
    <xdr:to>
      <xdr:col>38</xdr:col>
      <xdr:colOff>46644</xdr:colOff>
      <xdr:row>28</xdr:row>
      <xdr:rowOff>209718</xdr:rowOff>
    </xdr:to>
    <xdr:sp macro="" textlink="">
      <xdr:nvSpPr>
        <xdr:cNvPr id="287" name="CuadroTexto 286"/>
        <xdr:cNvSpPr txBox="1"/>
      </xdr:nvSpPr>
      <xdr:spPr>
        <a:xfrm>
          <a:off x="44865859" y="12342981"/>
          <a:ext cx="329285"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39</xdr:col>
      <xdr:colOff>615074</xdr:colOff>
      <xdr:row>28</xdr:row>
      <xdr:rowOff>95706</xdr:rowOff>
    </xdr:from>
    <xdr:to>
      <xdr:col>40</xdr:col>
      <xdr:colOff>68855</xdr:colOff>
      <xdr:row>28</xdr:row>
      <xdr:rowOff>275421</xdr:rowOff>
    </xdr:to>
    <xdr:sp macro="" textlink="">
      <xdr:nvSpPr>
        <xdr:cNvPr id="288" name="CuadroTexto 287"/>
        <xdr:cNvSpPr txBox="1"/>
      </xdr:nvSpPr>
      <xdr:spPr>
        <a:xfrm>
          <a:off x="46658924" y="12363906"/>
          <a:ext cx="358656" cy="179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40</xdr:col>
      <xdr:colOff>572101</xdr:colOff>
      <xdr:row>28</xdr:row>
      <xdr:rowOff>97336</xdr:rowOff>
    </xdr:from>
    <xdr:to>
      <xdr:col>41</xdr:col>
      <xdr:colOff>135540</xdr:colOff>
      <xdr:row>28</xdr:row>
      <xdr:rowOff>232273</xdr:rowOff>
    </xdr:to>
    <xdr:sp macro="" textlink="">
      <xdr:nvSpPr>
        <xdr:cNvPr id="289" name="CuadroTexto 288"/>
        <xdr:cNvSpPr txBox="1"/>
      </xdr:nvSpPr>
      <xdr:spPr>
        <a:xfrm>
          <a:off x="47520826" y="12365536"/>
          <a:ext cx="468314"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42</xdr:col>
      <xdr:colOff>466794</xdr:colOff>
      <xdr:row>28</xdr:row>
      <xdr:rowOff>59016</xdr:rowOff>
    </xdr:from>
    <xdr:to>
      <xdr:col>43</xdr:col>
      <xdr:colOff>70877</xdr:colOff>
      <xdr:row>28</xdr:row>
      <xdr:rowOff>246651</xdr:rowOff>
    </xdr:to>
    <xdr:sp macro="" textlink="">
      <xdr:nvSpPr>
        <xdr:cNvPr id="290" name="CuadroTexto 289"/>
        <xdr:cNvSpPr txBox="1"/>
      </xdr:nvSpPr>
      <xdr:spPr>
        <a:xfrm>
          <a:off x="49185157" y="12495178"/>
          <a:ext cx="368766" cy="1876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43</xdr:col>
      <xdr:colOff>593924</xdr:colOff>
      <xdr:row>28</xdr:row>
      <xdr:rowOff>104786</xdr:rowOff>
    </xdr:from>
    <xdr:to>
      <xdr:col>44</xdr:col>
      <xdr:colOff>124025</xdr:colOff>
      <xdr:row>28</xdr:row>
      <xdr:rowOff>239723</xdr:rowOff>
    </xdr:to>
    <xdr:sp macro="" textlink="">
      <xdr:nvSpPr>
        <xdr:cNvPr id="291" name="CuadroTexto 290"/>
        <xdr:cNvSpPr txBox="1"/>
      </xdr:nvSpPr>
      <xdr:spPr>
        <a:xfrm>
          <a:off x="50104874" y="12372986"/>
          <a:ext cx="473076" cy="134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a:t>
          </a:r>
        </a:p>
      </xdr:txBody>
    </xdr:sp>
    <xdr:clientData/>
  </xdr:twoCellAnchor>
  <xdr:twoCellAnchor>
    <xdr:from>
      <xdr:col>45</xdr:col>
      <xdr:colOff>308120</xdr:colOff>
      <xdr:row>28</xdr:row>
      <xdr:rowOff>52995</xdr:rowOff>
    </xdr:from>
    <xdr:to>
      <xdr:col>46</xdr:col>
      <xdr:colOff>51642</xdr:colOff>
      <xdr:row>28</xdr:row>
      <xdr:rowOff>258209</xdr:rowOff>
    </xdr:to>
    <xdr:sp macro="" textlink="">
      <xdr:nvSpPr>
        <xdr:cNvPr id="292" name="CuadroTexto 291"/>
        <xdr:cNvSpPr txBox="1"/>
      </xdr:nvSpPr>
      <xdr:spPr>
        <a:xfrm>
          <a:off x="51657395" y="12321195"/>
          <a:ext cx="505522" cy="2052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(16)/(26)</a:t>
          </a:r>
        </a:p>
      </xdr:txBody>
    </xdr:sp>
    <xdr:clientData/>
  </xdr:twoCellAnchor>
  <xdr:twoCellAnchor>
    <xdr:from>
      <xdr:col>46</xdr:col>
      <xdr:colOff>501403</xdr:colOff>
      <xdr:row>28</xdr:row>
      <xdr:rowOff>82722</xdr:rowOff>
    </xdr:from>
    <xdr:to>
      <xdr:col>47</xdr:col>
      <xdr:colOff>35077</xdr:colOff>
      <xdr:row>28</xdr:row>
      <xdr:rowOff>233534</xdr:rowOff>
    </xdr:to>
    <xdr:sp macro="" textlink="">
      <xdr:nvSpPr>
        <xdr:cNvPr id="293" name="CuadroTexto 292"/>
        <xdr:cNvSpPr txBox="1"/>
      </xdr:nvSpPr>
      <xdr:spPr>
        <a:xfrm>
          <a:off x="52612678" y="12350922"/>
          <a:ext cx="467124" cy="1508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600"/>
            <a:t>(16)/(26)</a:t>
          </a:r>
        </a:p>
      </xdr:txBody>
    </xdr:sp>
    <xdr:clientData/>
  </xdr:twoCellAnchor>
  <xdr:twoCellAnchor>
    <xdr:from>
      <xdr:col>9</xdr:col>
      <xdr:colOff>912254</xdr:colOff>
      <xdr:row>10</xdr:row>
      <xdr:rowOff>67078</xdr:rowOff>
    </xdr:from>
    <xdr:to>
      <xdr:col>9</xdr:col>
      <xdr:colOff>1147909</xdr:colOff>
      <xdr:row>10</xdr:row>
      <xdr:rowOff>192492</xdr:rowOff>
    </xdr:to>
    <xdr:sp macro="" textlink="">
      <xdr:nvSpPr>
        <xdr:cNvPr id="101" name="12 CuadroTexto">
          <a:extLst>
            <a:ext uri="{FF2B5EF4-FFF2-40B4-BE49-F238E27FC236}">
              <a16:creationId xmlns:a16="http://schemas.microsoft.com/office/drawing/2014/main" xmlns="" id="{00000000-0008-0000-0000-00000C000000}"/>
            </a:ext>
          </a:extLst>
        </xdr:cNvPr>
        <xdr:cNvSpPr txBox="1"/>
      </xdr:nvSpPr>
      <xdr:spPr>
        <a:xfrm>
          <a:off x="12536779" y="3568522"/>
          <a:ext cx="235655" cy="1254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600" b="0">
              <a:latin typeface="+mn-lt"/>
            </a:rPr>
            <a:t>(AF)</a:t>
          </a:r>
        </a:p>
      </xdr:txBody>
    </xdr:sp>
    <xdr:clientData/>
  </xdr:twoCellAnchor>
  <xdr:twoCellAnchor>
    <xdr:from>
      <xdr:col>41</xdr:col>
      <xdr:colOff>664601</xdr:colOff>
      <xdr:row>2</xdr:row>
      <xdr:rowOff>834273</xdr:rowOff>
    </xdr:from>
    <xdr:to>
      <xdr:col>42</xdr:col>
      <xdr:colOff>154144</xdr:colOff>
      <xdr:row>3</xdr:row>
      <xdr:rowOff>179849</xdr:rowOff>
    </xdr:to>
    <xdr:sp macro="" textlink="">
      <xdr:nvSpPr>
        <xdr:cNvPr id="94" name="12 CuadroTexto"/>
        <xdr:cNvSpPr txBox="1"/>
      </xdr:nvSpPr>
      <xdr:spPr>
        <a:xfrm>
          <a:off x="49198139" y="1632908"/>
          <a:ext cx="383428" cy="2394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lstStyle/>
        <a:p>
          <a:pPr algn="l"/>
          <a:r>
            <a:rPr lang="es-MX" sz="700"/>
            <a:t>(4)</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Calendarios%202003\DGPyPA\Lunes13\BANPRO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ONOMIA\ECO'99\ECOAGO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INDOWS\TEMP\Cfe%20Pidiregas%20Tomo%20IV%202001%20(1a.%20VER)%2001-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2003.04.29%20Exp.Motivos%20PPEF%20200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JJRB2002\EXCEL\ASIGNACION%20ORIGINAL%20DEFINITIV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Gr&#225;ficas%20Exp%20Mot%2020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mario_ruiz\Configuraci&#243;n%20local\Archivos%20temporales%20de%20Internet\OLK1F\2003.09.22%20Exp.%20de%20Motivos%20cuadros%20hech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mario_ruiz\Mis%20documentos\Expo%20motivos%202004\03-11\2003.11.04%20Inversi&#243;n%20Social%20Gr&#225;ficas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Tipos de Cambio"/>
      <sheetName val="FP19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 val="IMPI"/>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row r="3">
          <cell r="A3" t="str">
            <v>1000</v>
          </cell>
        </row>
      </sheetData>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as_Fun"/>
      <sheetName val="Administrativa3"/>
      <sheetName val="Administrativa2 (2)"/>
      <sheetName val="Precios de 2004"/>
      <sheetName val="AdministrativaSIN PODERES"/>
      <sheetName val="Administrativa Total"/>
      <sheetName val="Administrativa poderes"/>
      <sheetName val="Clasificación Econo (sin apor)"/>
      <sheetName val="Administ SIN PODERES (pesos 04)"/>
      <sheetName val="Administ Total (pesos 04)"/>
      <sheetName val="Administ poderes (pesos 04)"/>
      <sheetName val="Clasif Econo (sin ap (pesos 04)"/>
      <sheetName val="ClasFun"/>
      <sheetName val="Inver Impul"/>
      <sheetName val="Comp Sec Ener"/>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s>
    <sheetDataSet>
      <sheetData sheetId="0"/>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69"/>
  <sheetViews>
    <sheetView showGridLines="0" tabSelected="1" zoomScaleNormal="100" zoomScaleSheetLayoutView="55" workbookViewId="0">
      <selection activeCell="B3" sqref="B3:D3"/>
    </sheetView>
  </sheetViews>
  <sheetFormatPr baseColWidth="10" defaultColWidth="11.42578125" defaultRowHeight="15" x14ac:dyDescent="0.25"/>
  <cols>
    <col min="1" max="1" width="3.85546875" style="1" customWidth="1"/>
    <col min="2" max="2" width="15" style="1" customWidth="1"/>
    <col min="3" max="3" width="27.85546875" style="1" customWidth="1"/>
    <col min="4" max="4" width="55.28515625" style="1" customWidth="1"/>
    <col min="5" max="5" width="14.28515625" style="1" customWidth="1"/>
    <col min="6" max="6" width="15.140625" style="1" customWidth="1"/>
    <col min="7" max="7" width="14.28515625" style="1" customWidth="1"/>
    <col min="8" max="8" width="12.85546875" style="1" customWidth="1"/>
    <col min="9" max="9" width="15.42578125" style="1" customWidth="1"/>
    <col min="10" max="10" width="22.42578125" style="1" customWidth="1"/>
    <col min="11" max="11" width="18.5703125" style="1" customWidth="1"/>
    <col min="12" max="12" width="19.85546875" style="1" customWidth="1"/>
    <col min="13" max="13" width="33" style="1" customWidth="1"/>
    <col min="14" max="14" width="20.85546875" style="1" customWidth="1"/>
    <col min="15" max="21" width="17.42578125" style="1" customWidth="1"/>
    <col min="22" max="22" width="22.140625" style="1" customWidth="1"/>
    <col min="23" max="26" width="16.7109375" style="1" customWidth="1"/>
    <col min="27" max="27" width="18.5703125" style="1" bestFit="1" customWidth="1"/>
    <col min="28" max="28" width="12" style="1" customWidth="1"/>
    <col min="29" max="29" width="15.85546875" style="1" customWidth="1"/>
    <col min="30" max="33" width="14.7109375" style="1" customWidth="1"/>
    <col min="34" max="35" width="12" style="1" customWidth="1"/>
    <col min="36" max="36" width="21" style="1" customWidth="1"/>
    <col min="37" max="39" width="13.42578125" style="1" customWidth="1"/>
    <col min="40" max="41" width="13.5703125" style="1" customWidth="1"/>
    <col min="42" max="42" width="13.42578125" style="1" customWidth="1"/>
    <col min="43" max="43" width="11.42578125" style="1"/>
    <col min="44" max="44" width="14.140625" style="1" customWidth="1"/>
    <col min="45" max="45" width="13.42578125" style="1" customWidth="1"/>
    <col min="46" max="46" width="11.42578125" style="1"/>
    <col min="47" max="47" width="14" style="1" customWidth="1"/>
    <col min="48" max="48" width="13.42578125" style="1" customWidth="1"/>
    <col min="49" max="16384" width="11.42578125" style="1"/>
  </cols>
  <sheetData>
    <row r="1" spans="1:48" s="9" customFormat="1" ht="43.5" customHeight="1" x14ac:dyDescent="0.25">
      <c r="A1" s="8"/>
      <c r="B1" s="109" t="s">
        <v>33</v>
      </c>
      <c r="C1" s="109"/>
      <c r="D1" s="109"/>
      <c r="E1" s="106" t="s">
        <v>160</v>
      </c>
      <c r="F1" s="106"/>
      <c r="G1" s="106"/>
      <c r="H1" s="10"/>
      <c r="L1" s="4"/>
      <c r="M1" s="3"/>
      <c r="N1" s="3"/>
      <c r="P1" s="106" t="s">
        <v>160</v>
      </c>
      <c r="Q1" s="106"/>
      <c r="R1" s="106"/>
      <c r="AB1" s="106" t="s">
        <v>160</v>
      </c>
      <c r="AC1" s="106"/>
      <c r="AD1" s="106"/>
      <c r="AQ1" s="106" t="s">
        <v>160</v>
      </c>
      <c r="AR1" s="106"/>
      <c r="AS1" s="106"/>
    </row>
    <row r="2" spans="1:48" s="9" customFormat="1" ht="20.100000000000001" customHeight="1" x14ac:dyDescent="0.25">
      <c r="A2" s="8"/>
      <c r="B2" s="8"/>
      <c r="C2" s="8"/>
      <c r="D2" s="8"/>
      <c r="E2" s="8"/>
      <c r="F2" s="8"/>
      <c r="G2" s="8"/>
      <c r="H2" s="8"/>
      <c r="I2" s="110"/>
      <c r="J2" s="110"/>
      <c r="K2" s="110"/>
      <c r="L2" s="8"/>
      <c r="M2" s="8"/>
      <c r="N2" s="8"/>
    </row>
    <row r="3" spans="1:48" customFormat="1" ht="70.5" customHeight="1" x14ac:dyDescent="0.3">
      <c r="A3" s="2"/>
      <c r="B3" s="111" t="s">
        <v>169</v>
      </c>
      <c r="C3" s="111"/>
      <c r="D3" s="111"/>
      <c r="E3" s="86"/>
      <c r="F3" s="86"/>
      <c r="G3" s="86"/>
      <c r="H3" s="29"/>
      <c r="I3" s="29"/>
      <c r="J3" s="29"/>
      <c r="K3" s="29"/>
      <c r="L3" s="29"/>
      <c r="M3" s="28"/>
      <c r="N3" s="28"/>
      <c r="O3" s="28"/>
      <c r="P3" s="28"/>
      <c r="Q3" s="28"/>
      <c r="R3" s="28"/>
      <c r="S3" s="28"/>
      <c r="T3" s="28"/>
      <c r="U3" s="28"/>
      <c r="V3" s="28"/>
      <c r="W3" s="28"/>
      <c r="X3" s="86"/>
      <c r="Y3" s="86"/>
      <c r="Z3" s="86"/>
      <c r="AA3" s="86"/>
      <c r="AB3" s="28"/>
    </row>
    <row r="4" spans="1:48" s="6" customFormat="1" ht="15" customHeight="1" thickBot="1" x14ac:dyDescent="0.25">
      <c r="B4" s="107" t="s">
        <v>6</v>
      </c>
      <c r="C4" s="107"/>
      <c r="D4" s="107"/>
      <c r="E4" s="107"/>
      <c r="F4" s="107"/>
      <c r="G4" s="107"/>
      <c r="H4" s="107"/>
      <c r="I4" s="107"/>
      <c r="J4" s="107"/>
      <c r="K4" s="107"/>
      <c r="L4" s="107"/>
      <c r="M4" s="107" t="s">
        <v>11</v>
      </c>
      <c r="N4" s="107"/>
      <c r="O4" s="107" t="s">
        <v>9</v>
      </c>
      <c r="P4" s="107"/>
      <c r="Q4" s="107"/>
      <c r="R4" s="107"/>
      <c r="S4" s="107"/>
      <c r="T4" s="107"/>
      <c r="U4" s="107"/>
      <c r="V4" s="107"/>
      <c r="W4" s="107"/>
      <c r="X4" s="107"/>
      <c r="Y4" s="107"/>
      <c r="Z4" s="107"/>
      <c r="AA4" s="107"/>
      <c r="AB4" s="19"/>
      <c r="AC4" s="107" t="s">
        <v>21</v>
      </c>
      <c r="AD4" s="107"/>
      <c r="AE4" s="107"/>
      <c r="AF4" s="107"/>
      <c r="AG4" s="107"/>
      <c r="AH4" s="107"/>
      <c r="AI4" s="107"/>
      <c r="AJ4" s="107"/>
      <c r="AK4" s="108" t="s">
        <v>166</v>
      </c>
      <c r="AL4" s="108"/>
      <c r="AM4" s="108"/>
      <c r="AN4" s="108"/>
      <c r="AO4" s="108"/>
      <c r="AP4" s="108"/>
      <c r="AQ4" s="108"/>
      <c r="AR4" s="108"/>
      <c r="AS4" s="108"/>
      <c r="AT4" s="108"/>
      <c r="AU4" s="108"/>
      <c r="AV4" s="45"/>
    </row>
    <row r="5" spans="1:48" s="6" customFormat="1" ht="12" customHeight="1" thickBot="1" x14ac:dyDescent="0.25">
      <c r="B5" s="108"/>
      <c r="C5" s="108"/>
      <c r="D5" s="108"/>
      <c r="E5" s="108"/>
      <c r="F5" s="108"/>
      <c r="G5" s="108"/>
      <c r="H5" s="108"/>
      <c r="I5" s="108"/>
      <c r="J5" s="108"/>
      <c r="K5" s="108"/>
      <c r="L5" s="108"/>
      <c r="M5" s="108"/>
      <c r="N5" s="108"/>
      <c r="O5" s="108"/>
      <c r="P5" s="108"/>
      <c r="Q5" s="108"/>
      <c r="R5" s="108"/>
      <c r="S5" s="108"/>
      <c r="T5" s="108"/>
      <c r="U5" s="108"/>
      <c r="V5" s="108"/>
      <c r="W5" s="108"/>
      <c r="X5" s="108"/>
      <c r="Y5" s="108"/>
      <c r="Z5" s="108"/>
      <c r="AA5" s="108"/>
      <c r="AB5" s="20"/>
      <c r="AC5" s="108"/>
      <c r="AD5" s="108"/>
      <c r="AE5" s="108"/>
      <c r="AF5" s="108"/>
      <c r="AG5" s="108"/>
      <c r="AH5" s="108"/>
      <c r="AI5" s="108"/>
      <c r="AJ5" s="108"/>
      <c r="AK5" s="112" t="s">
        <v>15</v>
      </c>
      <c r="AL5" s="112"/>
      <c r="AM5" s="46"/>
      <c r="AN5" s="112" t="s">
        <v>7</v>
      </c>
      <c r="AO5" s="112"/>
      <c r="AP5" s="46"/>
      <c r="AQ5" s="112" t="s">
        <v>13</v>
      </c>
      <c r="AR5" s="112"/>
      <c r="AS5" s="46"/>
      <c r="AT5" s="112" t="s">
        <v>14</v>
      </c>
      <c r="AU5" s="112"/>
      <c r="AV5" s="46"/>
    </row>
    <row r="6" spans="1:48" s="7" customFormat="1" ht="21" customHeight="1" thickBot="1" x14ac:dyDescent="0.2">
      <c r="B6" s="104" t="s">
        <v>47</v>
      </c>
      <c r="C6" s="104" t="s">
        <v>0</v>
      </c>
      <c r="D6" s="104" t="s">
        <v>24</v>
      </c>
      <c r="E6" s="104" t="s">
        <v>1</v>
      </c>
      <c r="F6" s="104" t="s">
        <v>30</v>
      </c>
      <c r="G6" s="104" t="s">
        <v>23</v>
      </c>
      <c r="H6" s="104" t="s">
        <v>2</v>
      </c>
      <c r="I6" s="104" t="s">
        <v>3</v>
      </c>
      <c r="J6" s="104" t="s">
        <v>44</v>
      </c>
      <c r="K6" s="104" t="s">
        <v>45</v>
      </c>
      <c r="L6" s="104" t="s">
        <v>46</v>
      </c>
      <c r="M6" s="104" t="s">
        <v>48</v>
      </c>
      <c r="N6" s="104" t="s">
        <v>49</v>
      </c>
      <c r="O6" s="105" t="s">
        <v>4</v>
      </c>
      <c r="P6" s="105"/>
      <c r="Q6" s="105"/>
      <c r="R6" s="105"/>
      <c r="S6" s="105"/>
      <c r="T6" s="105"/>
      <c r="U6" s="105"/>
      <c r="V6" s="104" t="s">
        <v>26</v>
      </c>
      <c r="W6" s="105" t="s">
        <v>16</v>
      </c>
      <c r="X6" s="105"/>
      <c r="Y6" s="105"/>
      <c r="Z6" s="105"/>
      <c r="AA6" s="104" t="s">
        <v>10</v>
      </c>
      <c r="AB6" s="43" t="s">
        <v>35</v>
      </c>
      <c r="AC6" s="104" t="s">
        <v>25</v>
      </c>
      <c r="AD6" s="105" t="s">
        <v>22</v>
      </c>
      <c r="AE6" s="105"/>
      <c r="AF6" s="105"/>
      <c r="AG6" s="105"/>
      <c r="AH6" s="104">
        <v>2017</v>
      </c>
      <c r="AI6" s="104">
        <v>2018</v>
      </c>
      <c r="AJ6" s="104" t="s">
        <v>12</v>
      </c>
      <c r="AK6" s="104" t="s">
        <v>8</v>
      </c>
      <c r="AL6" s="104" t="s">
        <v>5</v>
      </c>
      <c r="AM6" s="104" t="s">
        <v>50</v>
      </c>
      <c r="AN6" s="104" t="s">
        <v>8</v>
      </c>
      <c r="AO6" s="104" t="s">
        <v>5</v>
      </c>
      <c r="AP6" s="104" t="s">
        <v>50</v>
      </c>
      <c r="AQ6" s="104" t="s">
        <v>8</v>
      </c>
      <c r="AR6" s="104" t="s">
        <v>5</v>
      </c>
      <c r="AS6" s="104" t="s">
        <v>50</v>
      </c>
      <c r="AT6" s="104" t="s">
        <v>8</v>
      </c>
      <c r="AU6" s="104" t="s">
        <v>5</v>
      </c>
      <c r="AV6" s="104" t="s">
        <v>50</v>
      </c>
    </row>
    <row r="7" spans="1:48" s="7" customFormat="1" ht="18" customHeight="1" x14ac:dyDescent="0.15">
      <c r="B7" s="104"/>
      <c r="C7" s="104"/>
      <c r="D7" s="104"/>
      <c r="E7" s="104"/>
      <c r="F7" s="104"/>
      <c r="G7" s="104"/>
      <c r="H7" s="104"/>
      <c r="I7" s="104"/>
      <c r="J7" s="104"/>
      <c r="K7" s="104"/>
      <c r="L7" s="104"/>
      <c r="M7" s="104"/>
      <c r="N7" s="104"/>
      <c r="O7" s="43" t="s">
        <v>31</v>
      </c>
      <c r="P7" s="43">
        <v>2014</v>
      </c>
      <c r="Q7" s="43">
        <v>2015</v>
      </c>
      <c r="R7" s="43">
        <v>2016</v>
      </c>
      <c r="S7" s="43">
        <v>2017</v>
      </c>
      <c r="T7" s="43">
        <v>2018</v>
      </c>
      <c r="U7" s="43" t="s">
        <v>27</v>
      </c>
      <c r="V7" s="104"/>
      <c r="W7" s="43" t="s">
        <v>17</v>
      </c>
      <c r="X7" s="43" t="s">
        <v>18</v>
      </c>
      <c r="Y7" s="43" t="s">
        <v>19</v>
      </c>
      <c r="Z7" s="43" t="s">
        <v>20</v>
      </c>
      <c r="AA7" s="104"/>
      <c r="AB7" s="43" t="s">
        <v>36</v>
      </c>
      <c r="AC7" s="104"/>
      <c r="AD7" s="43" t="s">
        <v>17</v>
      </c>
      <c r="AE7" s="43" t="s">
        <v>18</v>
      </c>
      <c r="AF7" s="43" t="s">
        <v>19</v>
      </c>
      <c r="AG7" s="43" t="s">
        <v>20</v>
      </c>
      <c r="AH7" s="104"/>
      <c r="AI7" s="104"/>
      <c r="AJ7" s="104"/>
      <c r="AK7" s="104"/>
      <c r="AL7" s="104"/>
      <c r="AM7" s="104"/>
      <c r="AN7" s="104"/>
      <c r="AO7" s="104"/>
      <c r="AP7" s="104"/>
      <c r="AQ7" s="104"/>
      <c r="AR7" s="104"/>
      <c r="AS7" s="104"/>
      <c r="AT7" s="104"/>
      <c r="AU7" s="104"/>
      <c r="AV7" s="104"/>
    </row>
    <row r="8" spans="1:48" s="30" customFormat="1" ht="19.5" customHeight="1" x14ac:dyDescent="0.25">
      <c r="B8" s="113" t="s">
        <v>42</v>
      </c>
      <c r="C8" s="113"/>
      <c r="D8" s="113"/>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44"/>
    </row>
    <row r="9" spans="1:48" s="24" customFormat="1" ht="13.5" customHeight="1" thickBot="1" x14ac:dyDescent="0.3">
      <c r="B9" s="13" t="s">
        <v>34</v>
      </c>
      <c r="C9" s="25"/>
      <c r="D9" s="25"/>
      <c r="E9" s="25"/>
      <c r="F9" s="25"/>
      <c r="G9" s="25"/>
      <c r="H9" s="25"/>
      <c r="I9" s="25"/>
      <c r="J9" s="25"/>
      <c r="K9" s="25"/>
      <c r="L9" s="25"/>
      <c r="M9" s="25"/>
      <c r="N9" s="26">
        <f>SUM(N10:N17)</f>
        <v>111852393.46532568</v>
      </c>
      <c r="O9" s="26">
        <f t="shared" ref="O9:AV9" si="0">SUM(O10:O17)</f>
        <v>14986546519.884907</v>
      </c>
      <c r="P9" s="26">
        <f t="shared" si="0"/>
        <v>0</v>
      </c>
      <c r="Q9" s="26">
        <f t="shared" si="0"/>
        <v>0</v>
      </c>
      <c r="R9" s="26">
        <f t="shared" si="0"/>
        <v>90293556.829906493</v>
      </c>
      <c r="S9" s="26">
        <f t="shared" si="0"/>
        <v>4442809566.9874382</v>
      </c>
      <c r="T9" s="26">
        <f t="shared" si="0"/>
        <v>6923290124.2675629</v>
      </c>
      <c r="U9" s="26">
        <f t="shared" si="0"/>
        <v>3465353271.8000002</v>
      </c>
      <c r="V9" s="26">
        <f t="shared" si="0"/>
        <v>0</v>
      </c>
      <c r="W9" s="26">
        <f>SUM(W10:W17)</f>
        <v>80915731.909999996</v>
      </c>
      <c r="X9" s="26">
        <f t="shared" si="0"/>
        <v>209579964.47</v>
      </c>
      <c r="Y9" s="26">
        <f t="shared" si="0"/>
        <v>390334220.17000002</v>
      </c>
      <c r="Z9" s="26">
        <f t="shared" si="0"/>
        <v>612823726.66000009</v>
      </c>
      <c r="AA9" s="26">
        <f t="shared" si="0"/>
        <v>13628092876.674908</v>
      </c>
      <c r="AB9" s="26"/>
      <c r="AC9" s="26"/>
      <c r="AD9" s="26"/>
      <c r="AE9" s="26"/>
      <c r="AF9" s="26"/>
      <c r="AG9" s="26"/>
      <c r="AH9" s="26"/>
      <c r="AI9" s="26"/>
      <c r="AJ9" s="26"/>
      <c r="AK9" s="26">
        <f t="shared" si="0"/>
        <v>504553687.58400905</v>
      </c>
      <c r="AL9" s="26">
        <f t="shared" si="0"/>
        <v>417560411.97464204</v>
      </c>
      <c r="AM9" s="26">
        <f t="shared" si="0"/>
        <v>284410591.75479996</v>
      </c>
      <c r="AN9" s="26">
        <f t="shared" si="0"/>
        <v>383456145.2596311</v>
      </c>
      <c r="AO9" s="26">
        <f t="shared" si="0"/>
        <v>280770421.644642</v>
      </c>
      <c r="AP9" s="26">
        <f t="shared" si="0"/>
        <v>98891241.017440051</v>
      </c>
      <c r="AQ9" s="26">
        <f t="shared" si="0"/>
        <v>121097542.69</v>
      </c>
      <c r="AR9" s="26">
        <f t="shared" si="0"/>
        <v>136789990.32999998</v>
      </c>
      <c r="AS9" s="26">
        <f t="shared" si="0"/>
        <v>185519350.73735994</v>
      </c>
      <c r="AT9" s="26">
        <f t="shared" si="0"/>
        <v>0</v>
      </c>
      <c r="AU9" s="26">
        <f t="shared" si="0"/>
        <v>0</v>
      </c>
      <c r="AV9" s="26">
        <f t="shared" si="0"/>
        <v>0</v>
      </c>
    </row>
    <row r="10" spans="1:48" s="12" customFormat="1" ht="43.5" customHeight="1" thickBot="1" x14ac:dyDescent="0.2">
      <c r="B10" s="75">
        <v>14096410014</v>
      </c>
      <c r="C10" s="75" t="s">
        <v>129</v>
      </c>
      <c r="D10" s="75" t="s">
        <v>130</v>
      </c>
      <c r="E10" s="75" t="s">
        <v>131</v>
      </c>
      <c r="F10" s="75" t="s">
        <v>52</v>
      </c>
      <c r="G10" s="75" t="s">
        <v>161</v>
      </c>
      <c r="H10" s="75" t="s">
        <v>132</v>
      </c>
      <c r="I10" s="75" t="s">
        <v>133</v>
      </c>
      <c r="J10" s="31" t="s">
        <v>41</v>
      </c>
      <c r="K10" s="75" t="s">
        <v>28</v>
      </c>
      <c r="L10" s="75" t="s">
        <v>43</v>
      </c>
      <c r="M10" s="76" t="s">
        <v>134</v>
      </c>
      <c r="N10" s="77">
        <v>11239350.8153257</v>
      </c>
      <c r="O10" s="27">
        <v>934873937.65890706</v>
      </c>
      <c r="P10" s="27" t="s">
        <v>29</v>
      </c>
      <c r="Q10" s="27" t="s">
        <v>29</v>
      </c>
      <c r="R10" s="27">
        <v>90293556.829906493</v>
      </c>
      <c r="S10" s="27">
        <v>620192663.20743895</v>
      </c>
      <c r="T10" s="27">
        <v>224387717.621562</v>
      </c>
      <c r="U10" s="27">
        <v>0</v>
      </c>
      <c r="V10" s="27">
        <v>0</v>
      </c>
      <c r="W10" s="27">
        <v>0</v>
      </c>
      <c r="X10" s="27">
        <v>0</v>
      </c>
      <c r="Y10" s="27">
        <v>0</v>
      </c>
      <c r="Z10" s="27">
        <v>0</v>
      </c>
      <c r="AA10" s="27">
        <v>934873937.65890741</v>
      </c>
      <c r="AB10" s="95">
        <v>0</v>
      </c>
      <c r="AC10" s="95">
        <v>0</v>
      </c>
      <c r="AD10" s="95">
        <v>0</v>
      </c>
      <c r="AE10" s="95">
        <v>0</v>
      </c>
      <c r="AF10" s="95">
        <v>0</v>
      </c>
      <c r="AG10" s="95">
        <v>0</v>
      </c>
      <c r="AH10" s="95">
        <v>0</v>
      </c>
      <c r="AI10" s="95">
        <v>0</v>
      </c>
      <c r="AJ10" s="95">
        <v>0</v>
      </c>
      <c r="AK10" s="27">
        <v>108041800.55400901</v>
      </c>
      <c r="AL10" s="27">
        <v>104860181.69464201</v>
      </c>
      <c r="AM10" s="27">
        <v>0</v>
      </c>
      <c r="AN10" s="27">
        <v>108041800.55400901</v>
      </c>
      <c r="AO10" s="27">
        <v>104860181.69464201</v>
      </c>
      <c r="AP10" s="27">
        <v>0</v>
      </c>
      <c r="AQ10" s="27">
        <v>0</v>
      </c>
      <c r="AR10" s="27">
        <v>0</v>
      </c>
      <c r="AS10" s="27">
        <v>0</v>
      </c>
      <c r="AT10" s="27">
        <v>0</v>
      </c>
      <c r="AU10" s="77">
        <v>0</v>
      </c>
      <c r="AV10" s="27">
        <v>0</v>
      </c>
    </row>
    <row r="11" spans="1:48" s="12" customFormat="1" ht="43.5" customHeight="1" thickBot="1" x14ac:dyDescent="0.2">
      <c r="B11" s="75" t="s">
        <v>29</v>
      </c>
      <c r="C11" s="75" t="s">
        <v>135</v>
      </c>
      <c r="D11" s="75" t="s">
        <v>136</v>
      </c>
      <c r="E11" s="75" t="s">
        <v>137</v>
      </c>
      <c r="F11" s="75" t="s">
        <v>52</v>
      </c>
      <c r="G11" s="75" t="s">
        <v>161</v>
      </c>
      <c r="H11" s="75" t="s">
        <v>132</v>
      </c>
      <c r="I11" s="75" t="s">
        <v>133</v>
      </c>
      <c r="J11" s="31" t="s">
        <v>29</v>
      </c>
      <c r="K11" s="75" t="s">
        <v>80</v>
      </c>
      <c r="L11" s="75" t="s">
        <v>138</v>
      </c>
      <c r="M11" s="76" t="s">
        <v>134</v>
      </c>
      <c r="N11" s="77">
        <v>14951727.65</v>
      </c>
      <c r="O11" s="27">
        <v>3483988179.8759995</v>
      </c>
      <c r="P11" s="27" t="s">
        <v>29</v>
      </c>
      <c r="Q11" s="27" t="s">
        <v>29</v>
      </c>
      <c r="R11" s="27" t="s">
        <v>29</v>
      </c>
      <c r="S11" s="27">
        <v>1984525600</v>
      </c>
      <c r="T11" s="27">
        <v>1434662579.8759997</v>
      </c>
      <c r="U11" s="27">
        <v>0</v>
      </c>
      <c r="V11" s="27">
        <v>0</v>
      </c>
      <c r="W11" s="27">
        <v>0</v>
      </c>
      <c r="X11" s="27">
        <v>0</v>
      </c>
      <c r="Y11" s="27">
        <v>0</v>
      </c>
      <c r="Z11" s="27">
        <v>0</v>
      </c>
      <c r="AA11" s="27">
        <v>3419188179.8759995</v>
      </c>
      <c r="AB11" s="95">
        <v>0</v>
      </c>
      <c r="AC11" s="95">
        <v>0</v>
      </c>
      <c r="AD11" s="95">
        <v>0</v>
      </c>
      <c r="AE11" s="95">
        <v>0</v>
      </c>
      <c r="AF11" s="95">
        <v>0</v>
      </c>
      <c r="AG11" s="95">
        <v>0</v>
      </c>
      <c r="AH11" s="95">
        <v>0</v>
      </c>
      <c r="AI11" s="95">
        <v>0</v>
      </c>
      <c r="AJ11" s="95">
        <v>0</v>
      </c>
      <c r="AK11" s="75" t="s">
        <v>29</v>
      </c>
      <c r="AL11" s="75" t="s">
        <v>29</v>
      </c>
      <c r="AM11" s="75" t="s">
        <v>29</v>
      </c>
      <c r="AN11" s="75" t="s">
        <v>29</v>
      </c>
      <c r="AO11" s="75" t="s">
        <v>29</v>
      </c>
      <c r="AP11" s="75" t="s">
        <v>29</v>
      </c>
      <c r="AQ11" s="75" t="s">
        <v>29</v>
      </c>
      <c r="AR11" s="75" t="s">
        <v>29</v>
      </c>
      <c r="AS11" s="75" t="s">
        <v>29</v>
      </c>
      <c r="AT11" s="75" t="s">
        <v>29</v>
      </c>
      <c r="AU11" s="75" t="s">
        <v>29</v>
      </c>
      <c r="AV11" s="75" t="s">
        <v>29</v>
      </c>
    </row>
    <row r="12" spans="1:48" s="57" customFormat="1" ht="43.5" customHeight="1" thickBot="1" x14ac:dyDescent="0.3">
      <c r="B12" s="58">
        <v>15092110002</v>
      </c>
      <c r="C12" s="59" t="s">
        <v>139</v>
      </c>
      <c r="D12" s="59" t="s">
        <v>140</v>
      </c>
      <c r="E12" s="59" t="s">
        <v>141</v>
      </c>
      <c r="F12" s="59" t="s">
        <v>142</v>
      </c>
      <c r="G12" s="75" t="s">
        <v>161</v>
      </c>
      <c r="H12" s="59" t="s">
        <v>143</v>
      </c>
      <c r="I12" s="59" t="s">
        <v>133</v>
      </c>
      <c r="J12" s="60" t="s">
        <v>41</v>
      </c>
      <c r="K12" s="59" t="s">
        <v>28</v>
      </c>
      <c r="L12" s="59" t="s">
        <v>43</v>
      </c>
      <c r="M12" s="61" t="s">
        <v>144</v>
      </c>
      <c r="N12" s="62">
        <v>19028970.16</v>
      </c>
      <c r="O12" s="63">
        <v>1753117985.9099998</v>
      </c>
      <c r="P12" s="63" t="s">
        <v>29</v>
      </c>
      <c r="Q12" s="63" t="s">
        <v>29</v>
      </c>
      <c r="R12" s="63">
        <v>0</v>
      </c>
      <c r="S12" s="63">
        <v>1000753455.92</v>
      </c>
      <c r="T12" s="63">
        <v>752364529.99000001</v>
      </c>
      <c r="U12" s="63">
        <v>0</v>
      </c>
      <c r="V12" s="63">
        <v>0</v>
      </c>
      <c r="W12" s="63">
        <v>59722731.909999996</v>
      </c>
      <c r="X12" s="63">
        <v>172397084.47</v>
      </c>
      <c r="Y12" s="63">
        <v>250741460.17000002</v>
      </c>
      <c r="Z12" s="63">
        <v>259735366.66000003</v>
      </c>
      <c r="AA12" s="27">
        <v>1010521342.6999996</v>
      </c>
      <c r="AB12" s="95">
        <v>0.423586232745503</v>
      </c>
      <c r="AC12" s="94">
        <v>0</v>
      </c>
      <c r="AD12" s="94">
        <v>0</v>
      </c>
      <c r="AE12" s="94">
        <v>3.4066578741418399E-2</v>
      </c>
      <c r="AF12" s="94">
        <v>0</v>
      </c>
      <c r="AG12" s="94">
        <v>2.23342125858157E-3</v>
      </c>
      <c r="AH12" s="94">
        <v>3.6299999999999999E-2</v>
      </c>
      <c r="AI12" s="94">
        <v>0</v>
      </c>
      <c r="AJ12" s="94">
        <v>0</v>
      </c>
      <c r="AK12" s="62">
        <v>263150809.62</v>
      </c>
      <c r="AL12" s="63">
        <v>203992865.28</v>
      </c>
      <c r="AM12" s="63">
        <v>181682008.6848</v>
      </c>
      <c r="AN12" s="63">
        <v>182881046.52000001</v>
      </c>
      <c r="AO12" s="63">
        <v>129408566.28</v>
      </c>
      <c r="AP12" s="63">
        <v>50944676.244799986</v>
      </c>
      <c r="AQ12" s="63">
        <v>80269763.099999994</v>
      </c>
      <c r="AR12" s="63">
        <v>74584299</v>
      </c>
      <c r="AS12" s="63">
        <v>130737332.44000001</v>
      </c>
      <c r="AT12" s="63">
        <v>0</v>
      </c>
      <c r="AU12" s="62">
        <v>0</v>
      </c>
      <c r="AV12" s="63">
        <v>0</v>
      </c>
    </row>
    <row r="13" spans="1:48" s="57" customFormat="1" ht="43.5" customHeight="1" thickBot="1" x14ac:dyDescent="0.3">
      <c r="B13" s="79">
        <v>15092110003</v>
      </c>
      <c r="C13" s="75" t="s">
        <v>145</v>
      </c>
      <c r="D13" s="75" t="s">
        <v>146</v>
      </c>
      <c r="E13" s="75" t="s">
        <v>147</v>
      </c>
      <c r="F13" s="59" t="s">
        <v>142</v>
      </c>
      <c r="G13" s="75" t="s">
        <v>161</v>
      </c>
      <c r="H13" s="75" t="s">
        <v>143</v>
      </c>
      <c r="I13" s="75" t="s">
        <v>133</v>
      </c>
      <c r="J13" s="75" t="s">
        <v>41</v>
      </c>
      <c r="K13" s="75" t="s">
        <v>28</v>
      </c>
      <c r="L13" s="75" t="s">
        <v>43</v>
      </c>
      <c r="M13" s="76" t="s">
        <v>144</v>
      </c>
      <c r="N13" s="62">
        <v>12163855.83</v>
      </c>
      <c r="O13" s="63">
        <v>1992830056.8899999</v>
      </c>
      <c r="P13" s="27" t="s">
        <v>29</v>
      </c>
      <c r="Q13" s="27" t="s">
        <v>29</v>
      </c>
      <c r="R13" s="27">
        <v>0</v>
      </c>
      <c r="S13" s="27">
        <v>706784696.88999999</v>
      </c>
      <c r="T13" s="27">
        <v>1218141868.04</v>
      </c>
      <c r="U13" s="27">
        <v>67903491.959999993</v>
      </c>
      <c r="V13" s="27">
        <v>0</v>
      </c>
      <c r="W13" s="27">
        <v>21193000</v>
      </c>
      <c r="X13" s="27">
        <v>37182880</v>
      </c>
      <c r="Y13" s="27">
        <v>139592760</v>
      </c>
      <c r="Z13" s="27">
        <v>353088360</v>
      </c>
      <c r="AA13" s="27">
        <v>1441773056.8899999</v>
      </c>
      <c r="AB13" s="95">
        <v>0.27651981567358402</v>
      </c>
      <c r="AC13" s="95">
        <v>0</v>
      </c>
      <c r="AD13" s="95">
        <v>0</v>
      </c>
      <c r="AE13" s="95">
        <v>1.0634624827504701E-2</v>
      </c>
      <c r="AF13" s="95">
        <v>6.6E-3</v>
      </c>
      <c r="AG13" s="95">
        <v>6.0653751724953396E-3</v>
      </c>
      <c r="AH13" s="95">
        <v>2.3300000000000001E-2</v>
      </c>
      <c r="AI13" s="95">
        <v>0</v>
      </c>
      <c r="AJ13" s="95">
        <v>0</v>
      </c>
      <c r="AK13" s="62">
        <v>133361077.41</v>
      </c>
      <c r="AL13" s="63">
        <v>108707365</v>
      </c>
      <c r="AM13" s="63">
        <v>102728583.06999999</v>
      </c>
      <c r="AN13" s="27">
        <v>92533297.819999993</v>
      </c>
      <c r="AO13" s="27">
        <v>46501673.670000002</v>
      </c>
      <c r="AP13" s="27">
        <v>47946564.772640057</v>
      </c>
      <c r="AQ13" s="27">
        <v>40827779.590000004</v>
      </c>
      <c r="AR13" s="27">
        <v>62205691.329999998</v>
      </c>
      <c r="AS13" s="27">
        <v>54782018.297359936</v>
      </c>
      <c r="AT13" s="27">
        <v>0</v>
      </c>
      <c r="AU13" s="77">
        <v>0</v>
      </c>
      <c r="AV13" s="27">
        <v>0</v>
      </c>
    </row>
    <row r="14" spans="1:48" s="57" customFormat="1" ht="43.5" customHeight="1" thickBot="1" x14ac:dyDescent="0.3">
      <c r="B14" s="79">
        <v>16092110012</v>
      </c>
      <c r="C14" s="75" t="s">
        <v>148</v>
      </c>
      <c r="D14" s="75" t="s">
        <v>149</v>
      </c>
      <c r="E14" s="75" t="s">
        <v>150</v>
      </c>
      <c r="F14" s="75" t="s">
        <v>151</v>
      </c>
      <c r="G14" s="75" t="s">
        <v>161</v>
      </c>
      <c r="H14" s="75" t="s">
        <v>143</v>
      </c>
      <c r="I14" s="75" t="s">
        <v>133</v>
      </c>
      <c r="J14" s="75" t="s">
        <v>61</v>
      </c>
      <c r="K14" s="75" t="s">
        <v>28</v>
      </c>
      <c r="L14" s="75" t="s">
        <v>43</v>
      </c>
      <c r="M14" s="76" t="s">
        <v>144</v>
      </c>
      <c r="N14" s="62">
        <v>13460461.199999999</v>
      </c>
      <c r="O14" s="27">
        <v>1304181030.5699999</v>
      </c>
      <c r="P14" s="27" t="s">
        <v>29</v>
      </c>
      <c r="Q14" s="27" t="s">
        <v>29</v>
      </c>
      <c r="R14" s="27" t="s">
        <v>29</v>
      </c>
      <c r="S14" s="27">
        <v>77929141.090000004</v>
      </c>
      <c r="T14" s="27">
        <v>932250951.15999997</v>
      </c>
      <c r="U14" s="27">
        <v>294000938.31999999</v>
      </c>
      <c r="V14" s="27">
        <v>0</v>
      </c>
      <c r="W14" s="27">
        <v>0</v>
      </c>
      <c r="X14" s="27">
        <v>0</v>
      </c>
      <c r="Y14" s="27">
        <v>0</v>
      </c>
      <c r="Z14" s="27">
        <v>0</v>
      </c>
      <c r="AA14" s="27">
        <v>1304181030.5699999</v>
      </c>
      <c r="AB14" s="95">
        <v>0</v>
      </c>
      <c r="AC14" s="95">
        <v>0</v>
      </c>
      <c r="AD14" s="95">
        <v>0</v>
      </c>
      <c r="AE14" s="95">
        <v>0</v>
      </c>
      <c r="AF14" s="95">
        <v>0</v>
      </c>
      <c r="AG14" s="95">
        <v>0</v>
      </c>
      <c r="AH14" s="95">
        <v>0</v>
      </c>
      <c r="AI14" s="95">
        <v>0</v>
      </c>
      <c r="AJ14" s="95">
        <v>0</v>
      </c>
      <c r="AK14" s="77">
        <v>0</v>
      </c>
      <c r="AL14" s="27">
        <v>0</v>
      </c>
      <c r="AM14" s="27">
        <v>0</v>
      </c>
      <c r="AN14" s="27">
        <v>0.36562209613373398</v>
      </c>
      <c r="AO14" s="27">
        <v>0</v>
      </c>
      <c r="AP14" s="27">
        <v>0</v>
      </c>
      <c r="AQ14" s="27">
        <v>0</v>
      </c>
      <c r="AR14" s="27">
        <v>0</v>
      </c>
      <c r="AS14" s="27">
        <v>0</v>
      </c>
      <c r="AT14" s="27">
        <v>0</v>
      </c>
      <c r="AU14" s="77">
        <v>0</v>
      </c>
      <c r="AV14" s="27">
        <v>0</v>
      </c>
    </row>
    <row r="15" spans="1:48" s="57" customFormat="1" ht="43.5" customHeight="1" thickBot="1" x14ac:dyDescent="0.3">
      <c r="B15" s="79">
        <v>16092110010</v>
      </c>
      <c r="C15" s="75" t="s">
        <v>152</v>
      </c>
      <c r="D15" s="75" t="s">
        <v>153</v>
      </c>
      <c r="E15" s="75" t="s">
        <v>154</v>
      </c>
      <c r="F15" s="75" t="s">
        <v>151</v>
      </c>
      <c r="G15" s="75" t="s">
        <v>161</v>
      </c>
      <c r="H15" s="75" t="s">
        <v>143</v>
      </c>
      <c r="I15" s="75" t="s">
        <v>133</v>
      </c>
      <c r="J15" s="75" t="s">
        <v>61</v>
      </c>
      <c r="K15" s="75" t="s">
        <v>28</v>
      </c>
      <c r="L15" s="75" t="s">
        <v>43</v>
      </c>
      <c r="M15" s="76" t="s">
        <v>144</v>
      </c>
      <c r="N15" s="62">
        <v>9246344.8499999996</v>
      </c>
      <c r="O15" s="27">
        <v>1927233962.8499999</v>
      </c>
      <c r="P15" s="27" t="s">
        <v>29</v>
      </c>
      <c r="Q15" s="27" t="s">
        <v>29</v>
      </c>
      <c r="R15" s="27" t="s">
        <v>29</v>
      </c>
      <c r="S15" s="27">
        <v>40542303.32</v>
      </c>
      <c r="T15" s="27">
        <v>953028984.30999994</v>
      </c>
      <c r="U15" s="27">
        <v>933662675.22000003</v>
      </c>
      <c r="V15" s="27">
        <v>0</v>
      </c>
      <c r="W15" s="27">
        <v>0</v>
      </c>
      <c r="X15" s="27">
        <v>0</v>
      </c>
      <c r="Y15" s="27">
        <v>0</v>
      </c>
      <c r="Z15" s="27">
        <v>0</v>
      </c>
      <c r="AA15" s="27">
        <v>1927233962.8499999</v>
      </c>
      <c r="AB15" s="95">
        <v>0</v>
      </c>
      <c r="AC15" s="95">
        <v>0</v>
      </c>
      <c r="AD15" s="95">
        <v>0</v>
      </c>
      <c r="AE15" s="95">
        <v>0</v>
      </c>
      <c r="AF15" s="95">
        <v>0</v>
      </c>
      <c r="AG15" s="95">
        <v>0</v>
      </c>
      <c r="AH15" s="95">
        <v>0</v>
      </c>
      <c r="AI15" s="95">
        <v>0</v>
      </c>
      <c r="AJ15" s="95">
        <v>0</v>
      </c>
      <c r="AK15" s="77">
        <v>0</v>
      </c>
      <c r="AL15" s="27">
        <v>0</v>
      </c>
      <c r="AM15" s="27">
        <v>0</v>
      </c>
      <c r="AN15" s="27">
        <v>0</v>
      </c>
      <c r="AO15" s="27">
        <v>0</v>
      </c>
      <c r="AP15" s="27">
        <v>0</v>
      </c>
      <c r="AQ15" s="27">
        <v>0</v>
      </c>
      <c r="AR15" s="27">
        <v>0</v>
      </c>
      <c r="AS15" s="27">
        <v>0</v>
      </c>
      <c r="AT15" s="27">
        <v>0</v>
      </c>
      <c r="AU15" s="77">
        <v>0</v>
      </c>
      <c r="AV15" s="27">
        <v>0</v>
      </c>
    </row>
    <row r="16" spans="1:48" s="57" customFormat="1" ht="43.5" customHeight="1" thickBot="1" x14ac:dyDescent="0.3">
      <c r="B16" s="79">
        <v>16092110011</v>
      </c>
      <c r="C16" s="75" t="s">
        <v>155</v>
      </c>
      <c r="D16" s="75" t="s">
        <v>156</v>
      </c>
      <c r="E16" s="75" t="s">
        <v>157</v>
      </c>
      <c r="F16" s="75" t="s">
        <v>60</v>
      </c>
      <c r="G16" s="75" t="s">
        <v>161</v>
      </c>
      <c r="H16" s="75" t="s">
        <v>143</v>
      </c>
      <c r="I16" s="75" t="s">
        <v>133</v>
      </c>
      <c r="J16" s="75" t="s">
        <v>61</v>
      </c>
      <c r="K16" s="75" t="s">
        <v>28</v>
      </c>
      <c r="L16" s="75" t="s">
        <v>43</v>
      </c>
      <c r="M16" s="76" t="s">
        <v>144</v>
      </c>
      <c r="N16" s="62">
        <v>15914532.68</v>
      </c>
      <c r="O16" s="27">
        <v>2073207863.8400002</v>
      </c>
      <c r="P16" s="27" t="s">
        <v>29</v>
      </c>
      <c r="Q16" s="27" t="s">
        <v>29</v>
      </c>
      <c r="R16" s="27" t="s">
        <v>29</v>
      </c>
      <c r="S16" s="27">
        <v>5055664.33</v>
      </c>
      <c r="T16" s="27">
        <v>834746449.84000003</v>
      </c>
      <c r="U16" s="27">
        <v>1233405749.6700001</v>
      </c>
      <c r="V16" s="27">
        <v>0</v>
      </c>
      <c r="W16" s="27">
        <v>0</v>
      </c>
      <c r="X16" s="27">
        <v>0</v>
      </c>
      <c r="Y16" s="27">
        <v>0</v>
      </c>
      <c r="Z16" s="27">
        <v>0</v>
      </c>
      <c r="AA16" s="27">
        <v>2073207863.8400002</v>
      </c>
      <c r="AB16" s="95">
        <v>0</v>
      </c>
      <c r="AC16" s="95">
        <v>0</v>
      </c>
      <c r="AD16" s="95">
        <v>0</v>
      </c>
      <c r="AE16" s="95">
        <v>0</v>
      </c>
      <c r="AF16" s="95">
        <v>0</v>
      </c>
      <c r="AG16" s="95">
        <v>0</v>
      </c>
      <c r="AH16" s="95">
        <v>0</v>
      </c>
      <c r="AI16" s="95">
        <v>0</v>
      </c>
      <c r="AJ16" s="95">
        <v>0</v>
      </c>
      <c r="AK16" s="77">
        <v>0</v>
      </c>
      <c r="AL16" s="27">
        <v>0</v>
      </c>
      <c r="AM16" s="27">
        <v>0</v>
      </c>
      <c r="AN16" s="27">
        <v>0</v>
      </c>
      <c r="AO16" s="27">
        <v>0</v>
      </c>
      <c r="AP16" s="27">
        <v>0</v>
      </c>
      <c r="AQ16" s="27">
        <v>0</v>
      </c>
      <c r="AR16" s="27">
        <v>0</v>
      </c>
      <c r="AS16" s="27">
        <v>0</v>
      </c>
      <c r="AT16" s="27">
        <v>0</v>
      </c>
      <c r="AU16" s="77">
        <v>0</v>
      </c>
      <c r="AV16" s="27">
        <v>0</v>
      </c>
    </row>
    <row r="17" spans="1:48" s="57" customFormat="1" ht="43.5" customHeight="1" thickBot="1" x14ac:dyDescent="0.3">
      <c r="B17" s="79">
        <v>16092110009</v>
      </c>
      <c r="C17" s="75" t="s">
        <v>158</v>
      </c>
      <c r="D17" s="75" t="s">
        <v>159</v>
      </c>
      <c r="E17" s="75" t="s">
        <v>62</v>
      </c>
      <c r="F17" s="75" t="s">
        <v>60</v>
      </c>
      <c r="G17" s="75" t="s">
        <v>161</v>
      </c>
      <c r="H17" s="75" t="s">
        <v>143</v>
      </c>
      <c r="I17" s="75" t="s">
        <v>133</v>
      </c>
      <c r="J17" s="75" t="s">
        <v>61</v>
      </c>
      <c r="K17" s="75" t="s">
        <v>28</v>
      </c>
      <c r="L17" s="75" t="s">
        <v>43</v>
      </c>
      <c r="M17" s="76" t="s">
        <v>144</v>
      </c>
      <c r="N17" s="62">
        <v>15847150.279999999</v>
      </c>
      <c r="O17" s="27">
        <v>1517113502.29</v>
      </c>
      <c r="P17" s="27" t="s">
        <v>29</v>
      </c>
      <c r="Q17" s="27" t="s">
        <v>29</v>
      </c>
      <c r="R17" s="27" t="s">
        <v>29</v>
      </c>
      <c r="S17" s="27">
        <v>7026042.2300000004</v>
      </c>
      <c r="T17" s="27">
        <v>573707043.42999995</v>
      </c>
      <c r="U17" s="27">
        <v>936380416.63</v>
      </c>
      <c r="V17" s="27">
        <v>0</v>
      </c>
      <c r="W17" s="27">
        <v>0</v>
      </c>
      <c r="X17" s="27">
        <v>0</v>
      </c>
      <c r="Y17" s="27">
        <v>0</v>
      </c>
      <c r="Z17" s="27">
        <v>0</v>
      </c>
      <c r="AA17" s="27">
        <v>1517113502.29</v>
      </c>
      <c r="AB17" s="95">
        <v>0</v>
      </c>
      <c r="AC17" s="95">
        <v>0</v>
      </c>
      <c r="AD17" s="95">
        <v>0</v>
      </c>
      <c r="AE17" s="95">
        <v>0</v>
      </c>
      <c r="AF17" s="95">
        <v>0</v>
      </c>
      <c r="AG17" s="95">
        <v>0</v>
      </c>
      <c r="AH17" s="95">
        <v>0</v>
      </c>
      <c r="AI17" s="95">
        <v>0</v>
      </c>
      <c r="AJ17" s="95">
        <v>0</v>
      </c>
      <c r="AK17" s="77">
        <v>0</v>
      </c>
      <c r="AL17" s="27">
        <v>0</v>
      </c>
      <c r="AM17" s="27">
        <v>0</v>
      </c>
      <c r="AN17" s="27">
        <v>0</v>
      </c>
      <c r="AO17" s="27">
        <v>0</v>
      </c>
      <c r="AP17" s="27">
        <v>0</v>
      </c>
      <c r="AQ17" s="27">
        <v>0</v>
      </c>
      <c r="AR17" s="27">
        <v>0</v>
      </c>
      <c r="AS17" s="27">
        <v>0</v>
      </c>
      <c r="AT17" s="27">
        <v>0</v>
      </c>
      <c r="AU17" s="77">
        <v>0</v>
      </c>
      <c r="AV17" s="27">
        <v>0</v>
      </c>
    </row>
    <row r="18" spans="1:48" s="57" customFormat="1" ht="22.5" customHeight="1" x14ac:dyDescent="0.25">
      <c r="A18" s="68"/>
      <c r="B18" s="114" t="s">
        <v>63</v>
      </c>
      <c r="C18" s="114"/>
      <c r="D18" s="114"/>
      <c r="E18" s="87"/>
      <c r="F18" s="87"/>
      <c r="G18" s="87"/>
      <c r="H18" s="87"/>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1"/>
    </row>
    <row r="19" spans="1:48" s="57" customFormat="1" ht="20.25" customHeight="1" x14ac:dyDescent="0.25">
      <c r="A19" s="72"/>
      <c r="B19" s="70" t="s">
        <v>34</v>
      </c>
      <c r="C19" s="73"/>
      <c r="D19" s="73"/>
      <c r="E19" s="73"/>
      <c r="F19" s="73"/>
      <c r="G19" s="73"/>
      <c r="H19" s="73"/>
      <c r="I19" s="73"/>
      <c r="J19" s="73"/>
      <c r="K19" s="73"/>
      <c r="L19" s="73"/>
      <c r="M19" s="74"/>
      <c r="N19" s="26">
        <f t="shared" ref="N19" si="1">SUM(N20:N23)</f>
        <v>0</v>
      </c>
      <c r="O19" s="26">
        <f t="shared" ref="O19" si="2">SUM(O20:O23)</f>
        <v>6851081203.8509541</v>
      </c>
      <c r="P19" s="26">
        <f t="shared" ref="P19:AV19" si="3">SUM(P20:P23)</f>
        <v>0</v>
      </c>
      <c r="Q19" s="26">
        <f t="shared" si="3"/>
        <v>0</v>
      </c>
      <c r="R19" s="26">
        <f t="shared" si="3"/>
        <v>0</v>
      </c>
      <c r="S19" s="26">
        <f t="shared" si="3"/>
        <v>1176859426.3196986</v>
      </c>
      <c r="T19" s="26">
        <f t="shared" si="3"/>
        <v>3859577912.509872</v>
      </c>
      <c r="U19" s="26">
        <f t="shared" si="3"/>
        <v>1814643865.02139</v>
      </c>
      <c r="V19" s="26">
        <f t="shared" si="3"/>
        <v>0</v>
      </c>
      <c r="W19" s="26">
        <f t="shared" si="3"/>
        <v>0</v>
      </c>
      <c r="X19" s="26">
        <f t="shared" si="3"/>
        <v>0</v>
      </c>
      <c r="Y19" s="26">
        <f t="shared" si="3"/>
        <v>0</v>
      </c>
      <c r="Z19" s="26">
        <f t="shared" si="3"/>
        <v>0</v>
      </c>
      <c r="AA19" s="26">
        <f t="shared" si="3"/>
        <v>6851081203.8509541</v>
      </c>
      <c r="AB19" s="26"/>
      <c r="AC19" s="26"/>
      <c r="AD19" s="26"/>
      <c r="AE19" s="26"/>
      <c r="AF19" s="26"/>
      <c r="AG19" s="26"/>
      <c r="AH19" s="26"/>
      <c r="AI19" s="26"/>
      <c r="AJ19" s="26"/>
      <c r="AK19" s="26">
        <f t="shared" si="3"/>
        <v>0</v>
      </c>
      <c r="AL19" s="26">
        <f t="shared" si="3"/>
        <v>0</v>
      </c>
      <c r="AM19" s="26">
        <f t="shared" si="3"/>
        <v>0</v>
      </c>
      <c r="AN19" s="26">
        <f t="shared" si="3"/>
        <v>0</v>
      </c>
      <c r="AO19" s="26">
        <f t="shared" si="3"/>
        <v>0</v>
      </c>
      <c r="AP19" s="26">
        <f t="shared" si="3"/>
        <v>0</v>
      </c>
      <c r="AQ19" s="26">
        <f t="shared" si="3"/>
        <v>0</v>
      </c>
      <c r="AR19" s="26">
        <f t="shared" si="3"/>
        <v>0</v>
      </c>
      <c r="AS19" s="26">
        <f t="shared" si="3"/>
        <v>0</v>
      </c>
      <c r="AT19" s="26">
        <f t="shared" si="3"/>
        <v>0</v>
      </c>
      <c r="AU19" s="26">
        <f t="shared" si="3"/>
        <v>0</v>
      </c>
      <c r="AV19" s="26">
        <f t="shared" si="3"/>
        <v>0</v>
      </c>
    </row>
    <row r="20" spans="1:48" s="57" customFormat="1" ht="46.5" customHeight="1" thickBot="1" x14ac:dyDescent="0.2">
      <c r="A20" s="82"/>
      <c r="B20" s="89" t="s">
        <v>64</v>
      </c>
      <c r="C20" s="90" t="s">
        <v>65</v>
      </c>
      <c r="D20" s="91" t="s">
        <v>126</v>
      </c>
      <c r="E20" s="90" t="s">
        <v>62</v>
      </c>
      <c r="F20" s="90" t="s">
        <v>52</v>
      </c>
      <c r="G20" s="90" t="s">
        <v>66</v>
      </c>
      <c r="H20" s="90" t="s">
        <v>67</v>
      </c>
      <c r="I20" s="90" t="s">
        <v>68</v>
      </c>
      <c r="J20" s="90" t="s">
        <v>41</v>
      </c>
      <c r="K20" s="90" t="s">
        <v>28</v>
      </c>
      <c r="L20" s="90" t="s">
        <v>69</v>
      </c>
      <c r="M20" s="90" t="s">
        <v>29</v>
      </c>
      <c r="N20" s="90" t="s">
        <v>29</v>
      </c>
      <c r="O20" s="84">
        <v>1864404714.6863344</v>
      </c>
      <c r="P20" s="63" t="s">
        <v>29</v>
      </c>
      <c r="Q20" s="63" t="s">
        <v>29</v>
      </c>
      <c r="R20" s="84">
        <v>0</v>
      </c>
      <c r="S20" s="84">
        <v>9396551.6946237795</v>
      </c>
      <c r="T20" s="84">
        <v>1094640104.82792</v>
      </c>
      <c r="U20" s="84">
        <v>760368058.16379094</v>
      </c>
      <c r="V20" s="84">
        <v>0</v>
      </c>
      <c r="W20" s="84">
        <v>0</v>
      </c>
      <c r="X20" s="84">
        <v>0</v>
      </c>
      <c r="Y20" s="84">
        <v>0</v>
      </c>
      <c r="Z20" s="84">
        <v>0</v>
      </c>
      <c r="AA20" s="84">
        <v>1864404714.6863344</v>
      </c>
      <c r="AB20" s="98">
        <v>0</v>
      </c>
      <c r="AC20" s="98">
        <v>0</v>
      </c>
      <c r="AD20" s="98">
        <v>0</v>
      </c>
      <c r="AE20" s="98">
        <v>0</v>
      </c>
      <c r="AF20" s="98">
        <v>0</v>
      </c>
      <c r="AG20" s="98">
        <v>0</v>
      </c>
      <c r="AH20" s="98">
        <v>0</v>
      </c>
      <c r="AI20" s="98">
        <v>0</v>
      </c>
      <c r="AJ20" s="98">
        <v>0</v>
      </c>
      <c r="AK20" s="83">
        <v>0</v>
      </c>
      <c r="AL20" s="84">
        <v>0</v>
      </c>
      <c r="AM20" s="84">
        <v>0</v>
      </c>
      <c r="AN20" s="84">
        <v>0</v>
      </c>
      <c r="AO20" s="84">
        <v>0</v>
      </c>
      <c r="AP20" s="84">
        <v>0</v>
      </c>
      <c r="AQ20" s="84">
        <v>0</v>
      </c>
      <c r="AR20" s="84">
        <v>0</v>
      </c>
      <c r="AS20" s="84">
        <v>0</v>
      </c>
      <c r="AT20" s="84">
        <v>0</v>
      </c>
      <c r="AU20" s="83">
        <v>0</v>
      </c>
      <c r="AV20" s="84">
        <v>0</v>
      </c>
    </row>
    <row r="21" spans="1:48" s="57" customFormat="1" ht="46.5" customHeight="1" thickBot="1" x14ac:dyDescent="0.2">
      <c r="A21" s="82"/>
      <c r="B21" s="64" t="s">
        <v>70</v>
      </c>
      <c r="C21" s="64" t="s">
        <v>71</v>
      </c>
      <c r="D21" s="92" t="s">
        <v>127</v>
      </c>
      <c r="E21" s="64" t="s">
        <v>72</v>
      </c>
      <c r="F21" s="64" t="s">
        <v>52</v>
      </c>
      <c r="G21" s="64" t="s">
        <v>66</v>
      </c>
      <c r="H21" s="64" t="s">
        <v>67</v>
      </c>
      <c r="I21" s="64" t="s">
        <v>68</v>
      </c>
      <c r="J21" s="64" t="s">
        <v>41</v>
      </c>
      <c r="K21" s="64" t="s">
        <v>28</v>
      </c>
      <c r="L21" s="64" t="s">
        <v>69</v>
      </c>
      <c r="M21" s="64" t="s">
        <v>29</v>
      </c>
      <c r="N21" s="64" t="s">
        <v>29</v>
      </c>
      <c r="O21" s="78">
        <v>1661500559.9114101</v>
      </c>
      <c r="P21" s="27" t="s">
        <v>29</v>
      </c>
      <c r="Q21" s="27" t="s">
        <v>29</v>
      </c>
      <c r="R21" s="78">
        <v>0</v>
      </c>
      <c r="S21" s="78">
        <v>361748548.09604001</v>
      </c>
      <c r="T21" s="78">
        <v>742395203.88309801</v>
      </c>
      <c r="U21" s="78">
        <v>557356807.93227601</v>
      </c>
      <c r="V21" s="78">
        <v>0</v>
      </c>
      <c r="W21" s="78">
        <v>0</v>
      </c>
      <c r="X21" s="78">
        <v>0</v>
      </c>
      <c r="Y21" s="78">
        <v>0</v>
      </c>
      <c r="Z21" s="78">
        <v>0</v>
      </c>
      <c r="AA21" s="78">
        <v>1661500559.9114101</v>
      </c>
      <c r="AB21" s="95">
        <v>0</v>
      </c>
      <c r="AC21" s="95">
        <v>0</v>
      </c>
      <c r="AD21" s="95">
        <v>0</v>
      </c>
      <c r="AE21" s="95">
        <v>0</v>
      </c>
      <c r="AF21" s="95">
        <v>0</v>
      </c>
      <c r="AG21" s="95">
        <v>0</v>
      </c>
      <c r="AH21" s="95">
        <v>0</v>
      </c>
      <c r="AI21" s="95">
        <v>0</v>
      </c>
      <c r="AJ21" s="95">
        <v>0</v>
      </c>
      <c r="AK21" s="77">
        <v>0</v>
      </c>
      <c r="AL21" s="78">
        <v>0</v>
      </c>
      <c r="AM21" s="78">
        <v>0</v>
      </c>
      <c r="AN21" s="78">
        <v>0</v>
      </c>
      <c r="AO21" s="78">
        <v>0</v>
      </c>
      <c r="AP21" s="78">
        <v>0</v>
      </c>
      <c r="AQ21" s="78">
        <v>0</v>
      </c>
      <c r="AR21" s="78">
        <v>0</v>
      </c>
      <c r="AS21" s="78">
        <v>0</v>
      </c>
      <c r="AT21" s="78">
        <v>0</v>
      </c>
      <c r="AU21" s="77">
        <v>0</v>
      </c>
      <c r="AV21" s="78">
        <v>0</v>
      </c>
    </row>
    <row r="22" spans="1:48" s="57" customFormat="1" ht="46.5" customHeight="1" thickBot="1" x14ac:dyDescent="0.2">
      <c r="A22" s="82"/>
      <c r="B22" s="89" t="s">
        <v>73</v>
      </c>
      <c r="C22" s="90" t="s">
        <v>74</v>
      </c>
      <c r="D22" s="91" t="s">
        <v>128</v>
      </c>
      <c r="E22" s="90" t="s">
        <v>75</v>
      </c>
      <c r="F22" s="64" t="s">
        <v>52</v>
      </c>
      <c r="G22" s="90" t="s">
        <v>66</v>
      </c>
      <c r="H22" s="90" t="s">
        <v>67</v>
      </c>
      <c r="I22" s="90" t="s">
        <v>68</v>
      </c>
      <c r="J22" s="90" t="s">
        <v>41</v>
      </c>
      <c r="K22" s="90" t="s">
        <v>28</v>
      </c>
      <c r="L22" s="90" t="s">
        <v>69</v>
      </c>
      <c r="M22" s="90" t="s">
        <v>29</v>
      </c>
      <c r="N22" s="90" t="s">
        <v>29</v>
      </c>
      <c r="O22" s="84">
        <v>1512175929.2532101</v>
      </c>
      <c r="P22" s="27" t="s">
        <v>29</v>
      </c>
      <c r="Q22" s="27" t="s">
        <v>29</v>
      </c>
      <c r="R22" s="84">
        <v>0</v>
      </c>
      <c r="S22" s="84">
        <v>70514326.529034793</v>
      </c>
      <c r="T22" s="84">
        <v>944742603.79885399</v>
      </c>
      <c r="U22" s="84">
        <v>496918998.92532301</v>
      </c>
      <c r="V22" s="84">
        <v>0</v>
      </c>
      <c r="W22" s="84">
        <v>0</v>
      </c>
      <c r="X22" s="84">
        <v>0</v>
      </c>
      <c r="Y22" s="84">
        <v>0</v>
      </c>
      <c r="Z22" s="84">
        <v>0</v>
      </c>
      <c r="AA22" s="78">
        <v>1512175929.2532101</v>
      </c>
      <c r="AB22" s="98">
        <v>0</v>
      </c>
      <c r="AC22" s="98">
        <v>0</v>
      </c>
      <c r="AD22" s="98">
        <v>0</v>
      </c>
      <c r="AE22" s="98">
        <v>0</v>
      </c>
      <c r="AF22" s="98">
        <v>0</v>
      </c>
      <c r="AG22" s="98">
        <v>0</v>
      </c>
      <c r="AH22" s="98">
        <v>0</v>
      </c>
      <c r="AI22" s="98">
        <v>0</v>
      </c>
      <c r="AJ22" s="98">
        <v>0</v>
      </c>
      <c r="AK22" s="83">
        <v>0</v>
      </c>
      <c r="AL22" s="84">
        <v>0</v>
      </c>
      <c r="AM22" s="84">
        <v>0</v>
      </c>
      <c r="AN22" s="84">
        <v>0</v>
      </c>
      <c r="AO22" s="84">
        <v>0</v>
      </c>
      <c r="AP22" s="84">
        <v>0</v>
      </c>
      <c r="AQ22" s="84">
        <v>0</v>
      </c>
      <c r="AR22" s="84">
        <v>0</v>
      </c>
      <c r="AS22" s="84">
        <v>0</v>
      </c>
      <c r="AT22" s="84">
        <v>0</v>
      </c>
      <c r="AU22" s="83">
        <v>0</v>
      </c>
      <c r="AV22" s="84">
        <v>0</v>
      </c>
    </row>
    <row r="23" spans="1:48" s="57" customFormat="1" ht="46.5" customHeight="1" thickBot="1" x14ac:dyDescent="0.2">
      <c r="A23" s="82"/>
      <c r="B23" s="93" t="s">
        <v>76</v>
      </c>
      <c r="C23" s="64" t="s">
        <v>77</v>
      </c>
      <c r="D23" s="92" t="s">
        <v>78</v>
      </c>
      <c r="E23" s="64" t="s">
        <v>79</v>
      </c>
      <c r="F23" s="64" t="s">
        <v>60</v>
      </c>
      <c r="G23" s="64" t="s">
        <v>66</v>
      </c>
      <c r="H23" s="64" t="s">
        <v>67</v>
      </c>
      <c r="I23" s="64" t="s">
        <v>68</v>
      </c>
      <c r="J23" s="64" t="s">
        <v>41</v>
      </c>
      <c r="K23" s="64" t="s">
        <v>28</v>
      </c>
      <c r="L23" s="64" t="s">
        <v>69</v>
      </c>
      <c r="M23" s="64" t="s">
        <v>80</v>
      </c>
      <c r="N23" s="64" t="s">
        <v>29</v>
      </c>
      <c r="O23" s="78">
        <v>1813000000</v>
      </c>
      <c r="P23" s="27" t="s">
        <v>29</v>
      </c>
      <c r="Q23" s="27" t="s">
        <v>29</v>
      </c>
      <c r="R23" s="78">
        <v>0</v>
      </c>
      <c r="S23" s="78">
        <v>735200000</v>
      </c>
      <c r="T23" s="78">
        <v>1077800000</v>
      </c>
      <c r="U23" s="78">
        <v>0</v>
      </c>
      <c r="V23" s="78">
        <v>0</v>
      </c>
      <c r="W23" s="78">
        <v>0</v>
      </c>
      <c r="X23" s="78">
        <v>0</v>
      </c>
      <c r="Y23" s="78">
        <v>0</v>
      </c>
      <c r="Z23" s="78">
        <v>0</v>
      </c>
      <c r="AA23" s="78">
        <v>1813000000</v>
      </c>
      <c r="AB23" s="95">
        <v>0</v>
      </c>
      <c r="AC23" s="95">
        <v>0</v>
      </c>
      <c r="AD23" s="95">
        <v>0</v>
      </c>
      <c r="AE23" s="95">
        <v>0</v>
      </c>
      <c r="AF23" s="95">
        <v>0</v>
      </c>
      <c r="AG23" s="95">
        <v>0</v>
      </c>
      <c r="AH23" s="95">
        <v>0</v>
      </c>
      <c r="AI23" s="95">
        <v>0</v>
      </c>
      <c r="AJ23" s="95">
        <v>0</v>
      </c>
      <c r="AK23" s="77">
        <v>0</v>
      </c>
      <c r="AL23" s="78">
        <v>0</v>
      </c>
      <c r="AM23" s="78">
        <v>0</v>
      </c>
      <c r="AN23" s="78">
        <v>0</v>
      </c>
      <c r="AO23" s="78">
        <v>0</v>
      </c>
      <c r="AP23" s="78">
        <v>0</v>
      </c>
      <c r="AQ23" s="78">
        <v>0</v>
      </c>
      <c r="AR23" s="78">
        <v>0</v>
      </c>
      <c r="AS23" s="78">
        <v>0</v>
      </c>
      <c r="AT23" s="78">
        <v>0</v>
      </c>
      <c r="AU23" s="77">
        <v>0</v>
      </c>
      <c r="AV23" s="78">
        <v>0</v>
      </c>
    </row>
    <row r="24" spans="1:48" s="65" customFormat="1" ht="14.25" customHeight="1" x14ac:dyDescent="0.25">
      <c r="B24" s="114" t="s">
        <v>81</v>
      </c>
      <c r="C24" s="114"/>
      <c r="D24" s="114"/>
      <c r="E24" s="87"/>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1"/>
    </row>
    <row r="25" spans="1:48" s="72" customFormat="1" ht="13.5" customHeight="1" x14ac:dyDescent="0.25">
      <c r="B25" s="70" t="s">
        <v>34</v>
      </c>
      <c r="C25" s="73"/>
      <c r="D25" s="73"/>
      <c r="E25" s="73"/>
      <c r="F25" s="73"/>
      <c r="G25" s="73"/>
      <c r="H25" s="73"/>
      <c r="I25" s="73"/>
      <c r="J25" s="73"/>
      <c r="K25" s="73"/>
      <c r="L25" s="73"/>
      <c r="M25" s="73"/>
      <c r="N25" s="26">
        <f>SUM(N26:N30)</f>
        <v>130120662.42422128</v>
      </c>
      <c r="O25" s="26">
        <f t="shared" ref="O25:AV25" si="4">SUM(O26:O30)</f>
        <v>6621800000</v>
      </c>
      <c r="P25" s="26">
        <f t="shared" si="4"/>
        <v>10500000</v>
      </c>
      <c r="Q25" s="26">
        <f t="shared" si="4"/>
        <v>9900000</v>
      </c>
      <c r="R25" s="26">
        <f t="shared" si="4"/>
        <v>91700000</v>
      </c>
      <c r="S25" s="26">
        <f>SUM(S26:S30)</f>
        <v>867900000</v>
      </c>
      <c r="T25" s="26">
        <f t="shared" si="4"/>
        <v>2315800000</v>
      </c>
      <c r="U25" s="26">
        <f t="shared" si="4"/>
        <v>3326100000</v>
      </c>
      <c r="V25" s="26">
        <f t="shared" si="4"/>
        <v>53860561.726994008</v>
      </c>
      <c r="W25" s="26">
        <f t="shared" si="4"/>
        <v>51843193.740000002</v>
      </c>
      <c r="X25" s="26">
        <f t="shared" si="4"/>
        <v>193638025.94</v>
      </c>
      <c r="Y25" s="26">
        <f t="shared" si="4"/>
        <v>207062939.59999999</v>
      </c>
      <c r="Z25" s="26">
        <f t="shared" si="4"/>
        <v>127739071.58</v>
      </c>
      <c r="AA25" s="26">
        <f t="shared" si="4"/>
        <v>5987656207.4130058</v>
      </c>
      <c r="AB25" s="26"/>
      <c r="AC25" s="26"/>
      <c r="AD25" s="26"/>
      <c r="AE25" s="26"/>
      <c r="AF25" s="26"/>
      <c r="AG25" s="26"/>
      <c r="AH25" s="26"/>
      <c r="AI25" s="26"/>
      <c r="AJ25" s="26"/>
      <c r="AK25" s="26">
        <f t="shared" si="4"/>
        <v>2580555395.2320442</v>
      </c>
      <c r="AL25" s="26">
        <f t="shared" si="4"/>
        <v>2580555395.2320442</v>
      </c>
      <c r="AM25" s="26">
        <f t="shared" si="4"/>
        <v>0</v>
      </c>
      <c r="AN25" s="26">
        <f t="shared" si="4"/>
        <v>763264969.28493285</v>
      </c>
      <c r="AO25" s="26">
        <f t="shared" si="4"/>
        <v>763264969.28493285</v>
      </c>
      <c r="AP25" s="26">
        <f t="shared" si="4"/>
        <v>0</v>
      </c>
      <c r="AQ25" s="26">
        <f t="shared" si="4"/>
        <v>1495671482.0431564</v>
      </c>
      <c r="AR25" s="26">
        <f t="shared" si="4"/>
        <v>1495671482.0431564</v>
      </c>
      <c r="AS25" s="26">
        <f t="shared" si="4"/>
        <v>0</v>
      </c>
      <c r="AT25" s="26">
        <f t="shared" si="4"/>
        <v>321618943.90395457</v>
      </c>
      <c r="AU25" s="26">
        <f t="shared" si="4"/>
        <v>321618943.90395457</v>
      </c>
      <c r="AV25" s="26">
        <f t="shared" si="4"/>
        <v>0</v>
      </c>
    </row>
    <row r="26" spans="1:48" s="69" customFormat="1" ht="108" thickBot="1" x14ac:dyDescent="0.3">
      <c r="B26" s="59" t="s">
        <v>82</v>
      </c>
      <c r="C26" s="59" t="s">
        <v>120</v>
      </c>
      <c r="D26" s="59" t="s">
        <v>121</v>
      </c>
      <c r="E26" s="59" t="s">
        <v>83</v>
      </c>
      <c r="F26" s="59" t="s">
        <v>84</v>
      </c>
      <c r="G26" s="59" t="s">
        <v>162</v>
      </c>
      <c r="H26" s="59" t="s">
        <v>85</v>
      </c>
      <c r="I26" s="59" t="s">
        <v>86</v>
      </c>
      <c r="J26" s="59" t="s">
        <v>87</v>
      </c>
      <c r="K26" s="59" t="s">
        <v>28</v>
      </c>
      <c r="L26" s="59" t="s">
        <v>43</v>
      </c>
      <c r="M26" s="67" t="s">
        <v>88</v>
      </c>
      <c r="N26" s="63">
        <v>64645300.587950766</v>
      </c>
      <c r="O26" s="63">
        <v>1631400000</v>
      </c>
      <c r="P26" s="63">
        <v>10500000</v>
      </c>
      <c r="Q26" s="63">
        <v>9900000</v>
      </c>
      <c r="R26" s="63">
        <v>0</v>
      </c>
      <c r="S26" s="63">
        <v>0</v>
      </c>
      <c r="T26" s="63">
        <v>0</v>
      </c>
      <c r="U26" s="63">
        <v>1611000000</v>
      </c>
      <c r="V26" s="63">
        <v>0</v>
      </c>
      <c r="W26" s="63">
        <v>0</v>
      </c>
      <c r="X26" s="63">
        <v>0</v>
      </c>
      <c r="Y26" s="63">
        <v>0</v>
      </c>
      <c r="Z26" s="63">
        <v>0</v>
      </c>
      <c r="AA26" s="63">
        <v>1631400000</v>
      </c>
      <c r="AB26" s="96">
        <v>0</v>
      </c>
      <c r="AC26" s="96">
        <v>0</v>
      </c>
      <c r="AD26" s="96">
        <v>0</v>
      </c>
      <c r="AE26" s="96">
        <v>0</v>
      </c>
      <c r="AF26" s="96">
        <v>0</v>
      </c>
      <c r="AG26" s="96">
        <v>0</v>
      </c>
      <c r="AH26" s="96">
        <v>0</v>
      </c>
      <c r="AI26" s="96">
        <v>0</v>
      </c>
      <c r="AJ26" s="96">
        <v>0</v>
      </c>
      <c r="AK26" s="62">
        <v>460936649.93486112</v>
      </c>
      <c r="AL26" s="62">
        <v>460936649.93486112</v>
      </c>
      <c r="AM26" s="63">
        <v>0</v>
      </c>
      <c r="AN26" s="63">
        <v>460936649.93486112</v>
      </c>
      <c r="AO26" s="63">
        <v>460936649.93486112</v>
      </c>
      <c r="AP26" s="63">
        <v>0</v>
      </c>
      <c r="AQ26" s="63">
        <v>0</v>
      </c>
      <c r="AR26" s="63">
        <v>0</v>
      </c>
      <c r="AS26" s="63">
        <v>0</v>
      </c>
      <c r="AT26" s="63">
        <v>0</v>
      </c>
      <c r="AU26" s="62">
        <v>0</v>
      </c>
      <c r="AV26" s="62">
        <v>0</v>
      </c>
    </row>
    <row r="27" spans="1:48" s="69" customFormat="1" ht="42" customHeight="1" thickBot="1" x14ac:dyDescent="0.3">
      <c r="B27" s="75" t="s">
        <v>89</v>
      </c>
      <c r="C27" s="75" t="s">
        <v>90</v>
      </c>
      <c r="D27" s="75" t="s">
        <v>122</v>
      </c>
      <c r="E27" s="75" t="s">
        <v>91</v>
      </c>
      <c r="F27" s="75" t="s">
        <v>52</v>
      </c>
      <c r="G27" s="59" t="s">
        <v>162</v>
      </c>
      <c r="H27" s="75" t="s">
        <v>92</v>
      </c>
      <c r="I27" s="75" t="s">
        <v>93</v>
      </c>
      <c r="J27" s="75" t="s">
        <v>94</v>
      </c>
      <c r="K27" s="75" t="s">
        <v>28</v>
      </c>
      <c r="L27" s="75" t="s">
        <v>69</v>
      </c>
      <c r="M27" s="66" t="s">
        <v>105</v>
      </c>
      <c r="N27" s="63">
        <v>18006939.94922391</v>
      </c>
      <c r="O27" s="27">
        <v>916900000</v>
      </c>
      <c r="P27" s="27">
        <v>0</v>
      </c>
      <c r="Q27" s="27">
        <v>0</v>
      </c>
      <c r="R27" s="27">
        <v>91700000</v>
      </c>
      <c r="S27" s="27">
        <v>641800000</v>
      </c>
      <c r="T27" s="27">
        <v>183400000</v>
      </c>
      <c r="U27" s="27">
        <v>0</v>
      </c>
      <c r="V27" s="27">
        <v>53860561.726994008</v>
      </c>
      <c r="W27" s="27">
        <v>51843193.740000002</v>
      </c>
      <c r="X27" s="27">
        <v>193638025.94</v>
      </c>
      <c r="Y27" s="27">
        <v>207062939.59999999</v>
      </c>
      <c r="Z27" s="27">
        <v>127739071.58</v>
      </c>
      <c r="AA27" s="27">
        <v>282756207.41300589</v>
      </c>
      <c r="AB27" s="97">
        <v>0.69161718026719798</v>
      </c>
      <c r="AC27" s="97">
        <v>6.1554927687993151E-2</v>
      </c>
      <c r="AD27" s="96">
        <v>5.9249364274285718E-2</v>
      </c>
      <c r="AE27" s="97">
        <v>0.2213006010742857</v>
      </c>
      <c r="AF27" s="97">
        <v>0.13155804387428571</v>
      </c>
      <c r="AG27" s="97">
        <v>0.29630000000000001</v>
      </c>
      <c r="AH27" s="97">
        <v>0.70840800922285707</v>
      </c>
      <c r="AI27" s="97">
        <v>0</v>
      </c>
      <c r="AJ27" s="97">
        <v>0</v>
      </c>
      <c r="AK27" s="77">
        <v>235412016.23094693</v>
      </c>
      <c r="AL27" s="62">
        <v>235412016.23094693</v>
      </c>
      <c r="AM27" s="27">
        <v>0</v>
      </c>
      <c r="AN27" s="27">
        <v>75081443.437116116</v>
      </c>
      <c r="AO27" s="27">
        <v>75081443.437116116</v>
      </c>
      <c r="AP27" s="27">
        <v>0</v>
      </c>
      <c r="AQ27" s="27">
        <v>131264986.59930578</v>
      </c>
      <c r="AR27" s="27">
        <v>131264986.59930578</v>
      </c>
      <c r="AS27" s="27">
        <v>0</v>
      </c>
      <c r="AT27" s="27">
        <v>29065586.194525048</v>
      </c>
      <c r="AU27" s="77">
        <v>29065586.194525048</v>
      </c>
      <c r="AV27" s="77">
        <v>0</v>
      </c>
    </row>
    <row r="28" spans="1:48" s="69" customFormat="1" ht="42" customHeight="1" thickBot="1" x14ac:dyDescent="0.3">
      <c r="B28" s="75" t="s">
        <v>95</v>
      </c>
      <c r="C28" s="75" t="s">
        <v>96</v>
      </c>
      <c r="D28" s="75" t="s">
        <v>123</v>
      </c>
      <c r="E28" s="75" t="s">
        <v>97</v>
      </c>
      <c r="F28" s="75" t="s">
        <v>52</v>
      </c>
      <c r="G28" s="59" t="s">
        <v>162</v>
      </c>
      <c r="H28" s="75" t="s">
        <v>85</v>
      </c>
      <c r="I28" s="75" t="s">
        <v>86</v>
      </c>
      <c r="J28" s="75" t="s">
        <v>41</v>
      </c>
      <c r="K28" s="75" t="s">
        <v>28</v>
      </c>
      <c r="L28" s="75" t="s">
        <v>69</v>
      </c>
      <c r="M28" s="66" t="s">
        <v>106</v>
      </c>
      <c r="N28" s="63">
        <v>17057759.377971478</v>
      </c>
      <c r="O28" s="27">
        <v>1024200000</v>
      </c>
      <c r="P28" s="27">
        <v>0</v>
      </c>
      <c r="Q28" s="27">
        <v>0</v>
      </c>
      <c r="R28" s="27">
        <v>0</v>
      </c>
      <c r="S28" s="27">
        <v>135000000</v>
      </c>
      <c r="T28" s="27">
        <v>848100000</v>
      </c>
      <c r="U28" s="27">
        <v>41100000</v>
      </c>
      <c r="V28" s="27">
        <v>0</v>
      </c>
      <c r="W28" s="27">
        <v>0</v>
      </c>
      <c r="X28" s="27">
        <v>0</v>
      </c>
      <c r="Y28" s="27">
        <v>0</v>
      </c>
      <c r="Z28" s="27">
        <v>0</v>
      </c>
      <c r="AA28" s="27">
        <v>1024200000</v>
      </c>
      <c r="AB28" s="97">
        <v>0</v>
      </c>
      <c r="AC28" s="97">
        <v>0</v>
      </c>
      <c r="AD28" s="97">
        <v>0</v>
      </c>
      <c r="AE28" s="97">
        <v>0</v>
      </c>
      <c r="AF28" s="97">
        <v>0</v>
      </c>
      <c r="AG28" s="97">
        <v>0</v>
      </c>
      <c r="AH28" s="97">
        <v>0</v>
      </c>
      <c r="AI28" s="97">
        <v>0</v>
      </c>
      <c r="AJ28" s="97">
        <v>0</v>
      </c>
      <c r="AK28" s="77">
        <v>364967728.13457316</v>
      </c>
      <c r="AL28" s="27">
        <v>364967728.13457316</v>
      </c>
      <c r="AM28" s="27">
        <v>0</v>
      </c>
      <c r="AN28" s="27">
        <v>60616706.452493154</v>
      </c>
      <c r="AO28" s="27">
        <v>60616706.452493154</v>
      </c>
      <c r="AP28" s="27">
        <v>0</v>
      </c>
      <c r="AQ28" s="27">
        <v>246936721.07113156</v>
      </c>
      <c r="AR28" s="27">
        <v>246936721.07113156</v>
      </c>
      <c r="AS28" s="27">
        <v>0</v>
      </c>
      <c r="AT28" s="27">
        <v>57414300.610948414</v>
      </c>
      <c r="AU28" s="77">
        <v>57414300.610948414</v>
      </c>
      <c r="AV28" s="77">
        <v>0</v>
      </c>
    </row>
    <row r="29" spans="1:48" s="69" customFormat="1" ht="55.5" customHeight="1" thickBot="1" x14ac:dyDescent="0.3">
      <c r="B29" s="75" t="s">
        <v>98</v>
      </c>
      <c r="C29" s="75" t="s">
        <v>107</v>
      </c>
      <c r="D29" s="75" t="s">
        <v>124</v>
      </c>
      <c r="E29" s="75" t="s">
        <v>75</v>
      </c>
      <c r="F29" s="75" t="s">
        <v>52</v>
      </c>
      <c r="G29" s="59" t="s">
        <v>162</v>
      </c>
      <c r="H29" s="75" t="s">
        <v>85</v>
      </c>
      <c r="I29" s="75" t="s">
        <v>86</v>
      </c>
      <c r="J29" s="85" t="s">
        <v>61</v>
      </c>
      <c r="K29" s="75" t="s">
        <v>28</v>
      </c>
      <c r="L29" s="75" t="s">
        <v>69</v>
      </c>
      <c r="M29" s="66" t="s">
        <v>108</v>
      </c>
      <c r="N29" s="63">
        <v>15553664.409614071</v>
      </c>
      <c r="O29" s="27">
        <v>1452200000</v>
      </c>
      <c r="P29" s="77">
        <v>0</v>
      </c>
      <c r="Q29" s="77">
        <v>0</v>
      </c>
      <c r="R29" s="77">
        <v>0</v>
      </c>
      <c r="S29" s="27">
        <v>91100000</v>
      </c>
      <c r="T29" s="27">
        <v>1029100000</v>
      </c>
      <c r="U29" s="27">
        <v>332000000</v>
      </c>
      <c r="V29" s="77">
        <v>0</v>
      </c>
      <c r="W29" s="77">
        <v>0</v>
      </c>
      <c r="X29" s="77">
        <v>0</v>
      </c>
      <c r="Y29" s="77">
        <v>0</v>
      </c>
      <c r="Z29" s="77">
        <v>0</v>
      </c>
      <c r="AA29" s="27">
        <v>1452200000</v>
      </c>
      <c r="AB29" s="97">
        <v>0</v>
      </c>
      <c r="AC29" s="97">
        <v>0</v>
      </c>
      <c r="AD29" s="97">
        <v>0</v>
      </c>
      <c r="AE29" s="97">
        <v>0</v>
      </c>
      <c r="AF29" s="97">
        <v>0</v>
      </c>
      <c r="AG29" s="97">
        <v>0</v>
      </c>
      <c r="AH29" s="97">
        <v>0</v>
      </c>
      <c r="AI29" s="97">
        <v>0</v>
      </c>
      <c r="AJ29" s="97">
        <v>0</v>
      </c>
      <c r="AK29" s="77">
        <v>561391525.83609271</v>
      </c>
      <c r="AL29" s="77">
        <v>561391525.83609271</v>
      </c>
      <c r="AM29" s="77">
        <v>0</v>
      </c>
      <c r="AN29" s="77">
        <v>146335669.91192302</v>
      </c>
      <c r="AO29" s="77">
        <v>146335669.91192302</v>
      </c>
      <c r="AP29" s="77">
        <v>0</v>
      </c>
      <c r="AQ29" s="77">
        <v>305481019.53499204</v>
      </c>
      <c r="AR29" s="77">
        <v>305481019.53499204</v>
      </c>
      <c r="AS29" s="77">
        <v>0</v>
      </c>
      <c r="AT29" s="77">
        <v>109574836.38917764</v>
      </c>
      <c r="AU29" s="77">
        <v>109574836.38917764</v>
      </c>
      <c r="AV29" s="77">
        <v>0</v>
      </c>
    </row>
    <row r="30" spans="1:48" s="69" customFormat="1" ht="75" thickBot="1" x14ac:dyDescent="0.3">
      <c r="B30" s="75" t="s">
        <v>99</v>
      </c>
      <c r="C30" s="75" t="s">
        <v>109</v>
      </c>
      <c r="D30" s="75" t="s">
        <v>125</v>
      </c>
      <c r="E30" s="59" t="s">
        <v>83</v>
      </c>
      <c r="F30" s="75" t="s">
        <v>52</v>
      </c>
      <c r="G30" s="59" t="s">
        <v>162</v>
      </c>
      <c r="H30" s="75" t="s">
        <v>85</v>
      </c>
      <c r="I30" s="75" t="s">
        <v>86</v>
      </c>
      <c r="J30" s="75" t="s">
        <v>61</v>
      </c>
      <c r="K30" s="75" t="s">
        <v>28</v>
      </c>
      <c r="L30" s="75" t="s">
        <v>69</v>
      </c>
      <c r="M30" s="66" t="s">
        <v>108</v>
      </c>
      <c r="N30" s="63">
        <v>14856998.099461056</v>
      </c>
      <c r="O30" s="27">
        <v>1597100000</v>
      </c>
      <c r="P30" s="27">
        <v>0</v>
      </c>
      <c r="Q30" s="27">
        <v>0</v>
      </c>
      <c r="R30" s="27">
        <v>0</v>
      </c>
      <c r="S30" s="27">
        <v>0</v>
      </c>
      <c r="T30" s="27">
        <v>255200000</v>
      </c>
      <c r="U30" s="27">
        <v>1342000000</v>
      </c>
      <c r="V30" s="27">
        <v>0</v>
      </c>
      <c r="W30" s="27">
        <v>0</v>
      </c>
      <c r="X30" s="27">
        <v>0</v>
      </c>
      <c r="Y30" s="27">
        <v>0</v>
      </c>
      <c r="Z30" s="27">
        <v>0</v>
      </c>
      <c r="AA30" s="27">
        <v>1597100000</v>
      </c>
      <c r="AB30" s="97">
        <v>0</v>
      </c>
      <c r="AC30" s="97">
        <v>0</v>
      </c>
      <c r="AD30" s="97">
        <v>0</v>
      </c>
      <c r="AE30" s="97">
        <v>0</v>
      </c>
      <c r="AF30" s="97">
        <v>0</v>
      </c>
      <c r="AG30" s="97">
        <v>0</v>
      </c>
      <c r="AH30" s="97">
        <v>0</v>
      </c>
      <c r="AI30" s="97">
        <v>0</v>
      </c>
      <c r="AJ30" s="97">
        <v>0</v>
      </c>
      <c r="AK30" s="77">
        <v>957847475.09557009</v>
      </c>
      <c r="AL30" s="27">
        <v>957847475.09557009</v>
      </c>
      <c r="AM30" s="27">
        <v>0</v>
      </c>
      <c r="AN30" s="27">
        <v>20294499.548539393</v>
      </c>
      <c r="AO30" s="27">
        <v>20294499.548539393</v>
      </c>
      <c r="AP30" s="27">
        <v>0</v>
      </c>
      <c r="AQ30" s="27">
        <v>811988754.83772707</v>
      </c>
      <c r="AR30" s="27">
        <v>811988754.83772707</v>
      </c>
      <c r="AS30" s="27">
        <v>0</v>
      </c>
      <c r="AT30" s="27">
        <v>125564220.70930345</v>
      </c>
      <c r="AU30" s="77">
        <v>125564220.70930345</v>
      </c>
      <c r="AV30" s="77">
        <v>0</v>
      </c>
    </row>
    <row r="31" spans="1:48" s="69" customFormat="1" x14ac:dyDescent="0.25">
      <c r="B31" s="103" t="s">
        <v>164</v>
      </c>
      <c r="C31" s="14"/>
      <c r="D31" s="14"/>
      <c r="E31" s="14"/>
      <c r="F31" s="14"/>
      <c r="G31" s="14"/>
      <c r="H31" s="14"/>
      <c r="I31" s="14"/>
      <c r="J31" s="14"/>
      <c r="K31" s="14"/>
      <c r="L31" s="14"/>
      <c r="M31" s="99"/>
      <c r="N31" s="100"/>
      <c r="O31" s="100"/>
      <c r="P31" s="100"/>
      <c r="Q31" s="100"/>
      <c r="R31" s="100"/>
      <c r="S31" s="100"/>
      <c r="T31" s="100"/>
      <c r="U31" s="100"/>
      <c r="V31" s="100"/>
      <c r="W31" s="100"/>
      <c r="X31" s="100"/>
      <c r="Y31" s="100"/>
      <c r="Z31" s="100"/>
      <c r="AA31" s="100"/>
      <c r="AB31" s="101"/>
      <c r="AC31" s="101"/>
      <c r="AD31" s="101"/>
      <c r="AE31" s="101"/>
      <c r="AF31" s="101"/>
      <c r="AG31" s="101"/>
      <c r="AH31" s="101"/>
      <c r="AI31" s="101"/>
      <c r="AJ31" s="101"/>
      <c r="AK31" s="83"/>
      <c r="AL31" s="100"/>
      <c r="AM31" s="100"/>
      <c r="AN31" s="100"/>
      <c r="AO31" s="100"/>
      <c r="AP31" s="100"/>
      <c r="AQ31" s="100"/>
      <c r="AR31" s="100"/>
      <c r="AS31" s="100"/>
      <c r="AT31" s="100"/>
      <c r="AU31" s="83"/>
      <c r="AV31" s="83"/>
    </row>
    <row r="32" spans="1:48" s="23" customFormat="1" ht="13.5" customHeight="1" x14ac:dyDescent="0.25">
      <c r="B32" s="102" t="s">
        <v>165</v>
      </c>
      <c r="C32" s="88"/>
      <c r="D32" s="88"/>
      <c r="E32" s="88"/>
      <c r="F32" s="88"/>
      <c r="G32" s="88"/>
      <c r="H32" s="88"/>
      <c r="I32" s="47"/>
      <c r="J32" s="47"/>
      <c r="K32" s="47"/>
      <c r="L32" s="47"/>
      <c r="M32" s="47"/>
      <c r="N32" s="47"/>
      <c r="O32" s="22"/>
      <c r="P32" s="22"/>
      <c r="Q32" s="22"/>
      <c r="R32" s="22"/>
      <c r="S32" s="22"/>
      <c r="T32" s="22"/>
      <c r="U32" s="22"/>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row>
    <row r="33" spans="2:48" s="23" customFormat="1" ht="13.5" customHeight="1" x14ac:dyDescent="0.25">
      <c r="B33" s="102" t="s">
        <v>37</v>
      </c>
      <c r="C33" s="88"/>
      <c r="D33" s="88"/>
      <c r="E33" s="88"/>
      <c r="F33" s="88"/>
      <c r="G33" s="88"/>
      <c r="H33" s="88"/>
      <c r="I33" s="47"/>
      <c r="J33" s="47"/>
      <c r="K33" s="47"/>
      <c r="L33" s="47"/>
      <c r="N33" s="38"/>
      <c r="O33" s="22"/>
      <c r="P33" s="22"/>
      <c r="Q33" s="22"/>
      <c r="R33" s="22"/>
      <c r="S33" s="22"/>
      <c r="T33" s="22"/>
      <c r="U33" s="41"/>
      <c r="V33" s="47"/>
      <c r="W33" s="47"/>
      <c r="X33" s="47"/>
      <c r="Y33" s="47"/>
      <c r="Z33" s="47"/>
      <c r="AA33" s="47"/>
      <c r="AB33" s="47"/>
      <c r="AC33" s="47"/>
      <c r="AD33" s="47"/>
      <c r="AE33" s="47"/>
      <c r="AF33" s="47"/>
      <c r="AG33" s="47"/>
      <c r="AH33" s="47"/>
      <c r="AI33" s="47"/>
      <c r="AJ33" s="47"/>
      <c r="AK33" s="22"/>
      <c r="AL33" s="22"/>
      <c r="AM33" s="37"/>
      <c r="AN33" s="42"/>
      <c r="AO33" s="42"/>
      <c r="AP33" s="47"/>
      <c r="AQ33" s="47"/>
      <c r="AR33" s="47"/>
      <c r="AS33" s="47"/>
      <c r="AT33" s="47"/>
      <c r="AU33" s="47"/>
      <c r="AV33" s="47"/>
    </row>
    <row r="34" spans="2:48" s="23" customFormat="1" ht="13.5" customHeight="1" x14ac:dyDescent="0.25">
      <c r="B34" s="102" t="s">
        <v>38</v>
      </c>
      <c r="C34" s="88"/>
      <c r="D34" s="88"/>
      <c r="E34" s="88"/>
      <c r="F34" s="88"/>
      <c r="G34" s="88"/>
      <c r="H34" s="88"/>
      <c r="I34" s="47"/>
      <c r="J34" s="47"/>
      <c r="K34" s="47"/>
      <c r="L34" s="47"/>
      <c r="M34" s="36"/>
      <c r="N34" s="34"/>
      <c r="O34" s="22"/>
      <c r="P34" s="22"/>
      <c r="Q34" s="54"/>
      <c r="R34" s="22"/>
      <c r="S34" s="22"/>
      <c r="T34" s="22"/>
      <c r="U34" s="41"/>
      <c r="V34" s="47"/>
      <c r="W34" s="47"/>
      <c r="X34" s="47"/>
      <c r="Y34" s="47"/>
      <c r="Z34" s="47"/>
      <c r="AA34" s="47"/>
      <c r="AB34" s="47"/>
      <c r="AC34" s="47"/>
      <c r="AD34" s="47"/>
      <c r="AE34" s="47"/>
      <c r="AF34" s="47"/>
      <c r="AG34" s="47"/>
      <c r="AH34" s="47"/>
      <c r="AI34" s="47"/>
      <c r="AJ34" s="47"/>
      <c r="AK34" s="47"/>
      <c r="AL34" s="47"/>
      <c r="AM34" s="37"/>
      <c r="AN34" s="42"/>
      <c r="AO34" s="42"/>
      <c r="AP34" s="47"/>
      <c r="AQ34" s="47"/>
      <c r="AR34" s="47"/>
      <c r="AS34" s="47"/>
      <c r="AT34" s="47"/>
      <c r="AU34" s="47"/>
      <c r="AV34" s="47"/>
    </row>
    <row r="35" spans="2:48" s="23" customFormat="1" ht="13.5" customHeight="1" x14ac:dyDescent="0.25">
      <c r="B35" s="102" t="s">
        <v>39</v>
      </c>
      <c r="C35" s="88"/>
      <c r="D35" s="88"/>
      <c r="E35" s="88"/>
      <c r="F35" s="88"/>
      <c r="G35" s="88"/>
      <c r="H35" s="88"/>
      <c r="I35" s="47"/>
      <c r="J35" s="47"/>
      <c r="K35" s="47"/>
      <c r="L35" s="47"/>
      <c r="M35" s="37"/>
      <c r="N35" s="37"/>
      <c r="O35" s="22"/>
      <c r="P35" s="22"/>
      <c r="U35" s="32"/>
      <c r="V35" s="47"/>
      <c r="W35" s="47"/>
      <c r="X35" s="47"/>
      <c r="Y35" s="47"/>
      <c r="Z35" s="47"/>
      <c r="AA35" s="47"/>
      <c r="AB35" s="47"/>
      <c r="AC35" s="47"/>
      <c r="AD35" s="47"/>
      <c r="AE35" s="47"/>
      <c r="AF35" s="47"/>
      <c r="AG35" s="47"/>
      <c r="AH35" s="47"/>
      <c r="AI35" s="47"/>
      <c r="AJ35" s="47"/>
      <c r="AK35" s="47"/>
      <c r="AL35" s="47"/>
      <c r="AM35" s="36"/>
      <c r="AN35" s="42"/>
      <c r="AO35" s="42"/>
      <c r="AP35" s="35"/>
      <c r="AQ35" s="47"/>
      <c r="AR35" s="47"/>
      <c r="AS35" s="47"/>
      <c r="AT35" s="47"/>
      <c r="AU35" s="47"/>
      <c r="AV35" s="47"/>
    </row>
    <row r="36" spans="2:48" s="71" customFormat="1" ht="13.5" customHeight="1" x14ac:dyDescent="0.25">
      <c r="B36" s="102" t="s">
        <v>163</v>
      </c>
      <c r="C36" s="88"/>
      <c r="D36" s="88"/>
      <c r="E36" s="88"/>
      <c r="F36" s="88"/>
      <c r="G36" s="88"/>
      <c r="H36" s="88"/>
      <c r="I36" s="88"/>
      <c r="J36" s="88"/>
      <c r="K36" s="88"/>
      <c r="L36" s="88"/>
      <c r="M36" s="37"/>
      <c r="N36" s="37"/>
      <c r="O36" s="22"/>
      <c r="P36" s="22"/>
      <c r="U36" s="80"/>
      <c r="V36" s="88"/>
      <c r="W36" s="88"/>
      <c r="X36" s="88"/>
      <c r="Y36" s="88"/>
      <c r="Z36" s="88"/>
      <c r="AA36" s="88"/>
      <c r="AB36" s="88"/>
      <c r="AC36" s="88"/>
      <c r="AD36" s="88"/>
      <c r="AE36" s="88"/>
      <c r="AF36" s="88"/>
      <c r="AG36" s="88"/>
      <c r="AH36" s="88"/>
      <c r="AI36" s="88"/>
      <c r="AJ36" s="88"/>
      <c r="AK36" s="88"/>
      <c r="AL36" s="88"/>
      <c r="AM36" s="36"/>
      <c r="AN36" s="42"/>
      <c r="AO36" s="42"/>
      <c r="AP36" s="35"/>
      <c r="AQ36" s="88"/>
      <c r="AR36" s="88"/>
      <c r="AS36" s="88"/>
      <c r="AT36" s="88"/>
      <c r="AU36" s="88"/>
      <c r="AV36" s="88"/>
    </row>
    <row r="37" spans="2:48" s="23" customFormat="1" ht="13.5" customHeight="1" x14ac:dyDescent="0.25">
      <c r="B37" s="102" t="s">
        <v>51</v>
      </c>
      <c r="C37" s="88"/>
      <c r="D37" s="88"/>
      <c r="E37" s="88"/>
      <c r="F37" s="88"/>
      <c r="G37" s="88"/>
      <c r="H37" s="88"/>
      <c r="I37" s="47"/>
      <c r="J37" s="47"/>
      <c r="K37" s="47"/>
      <c r="L37" s="47"/>
      <c r="M37" s="52"/>
      <c r="N37" s="53"/>
      <c r="O37" s="22"/>
      <c r="P37" s="22"/>
      <c r="Q37" s="22"/>
      <c r="R37" s="22"/>
      <c r="S37" s="32"/>
      <c r="T37" s="32"/>
      <c r="U37" s="22"/>
      <c r="V37" s="47"/>
      <c r="W37" s="47"/>
      <c r="X37" s="47"/>
      <c r="Y37" s="47"/>
      <c r="Z37" s="47"/>
      <c r="AA37" s="47"/>
      <c r="AB37" s="47"/>
      <c r="AC37" s="47"/>
      <c r="AD37" s="47"/>
      <c r="AE37" s="47"/>
      <c r="AF37" s="47"/>
      <c r="AG37" s="47"/>
      <c r="AH37" s="47"/>
      <c r="AI37" s="47"/>
      <c r="AJ37" s="47"/>
      <c r="AK37" s="47"/>
      <c r="AL37" s="47"/>
      <c r="AM37" s="47"/>
      <c r="AP37" s="47"/>
      <c r="AQ37" s="47"/>
      <c r="AR37" s="47"/>
      <c r="AS37" s="47"/>
      <c r="AT37" s="47"/>
      <c r="AU37" s="47"/>
      <c r="AV37" s="47"/>
    </row>
    <row r="38" spans="2:48" s="23" customFormat="1" ht="13.5" customHeight="1" x14ac:dyDescent="0.25">
      <c r="B38" s="102" t="s">
        <v>40</v>
      </c>
      <c r="C38" s="88"/>
      <c r="D38" s="88"/>
      <c r="E38" s="88"/>
      <c r="F38" s="88"/>
      <c r="G38" s="88"/>
      <c r="H38" s="88"/>
      <c r="I38" s="47"/>
      <c r="J38" s="47"/>
      <c r="K38" s="47"/>
      <c r="L38" s="47"/>
      <c r="M38" s="37"/>
      <c r="N38" s="47"/>
      <c r="O38" s="22"/>
      <c r="P38" s="22"/>
      <c r="Q38" s="22"/>
      <c r="R38" s="22"/>
      <c r="S38" s="32"/>
      <c r="T38" s="22"/>
      <c r="U38" s="22"/>
      <c r="V38" s="47"/>
      <c r="W38" s="47"/>
      <c r="X38" s="47"/>
      <c r="Y38" s="47"/>
      <c r="Z38" s="47"/>
      <c r="AA38" s="47"/>
      <c r="AB38" s="47"/>
      <c r="AC38" s="47"/>
      <c r="AD38" s="47"/>
      <c r="AE38" s="47"/>
      <c r="AF38" s="47"/>
      <c r="AG38" s="47"/>
      <c r="AH38" s="47"/>
      <c r="AI38" s="47"/>
      <c r="AJ38" s="47"/>
      <c r="AK38" s="47"/>
      <c r="AL38" s="47"/>
      <c r="AM38" s="37"/>
      <c r="AN38" s="47"/>
      <c r="AO38" s="37"/>
      <c r="AP38" s="47"/>
      <c r="AQ38" s="47"/>
      <c r="AR38" s="47"/>
      <c r="AS38" s="47"/>
      <c r="AT38" s="47"/>
      <c r="AU38" s="47"/>
      <c r="AV38" s="47"/>
    </row>
    <row r="39" spans="2:48" s="71" customFormat="1" ht="13.5" customHeight="1" x14ac:dyDescent="0.25">
      <c r="B39" s="102" t="s">
        <v>167</v>
      </c>
      <c r="C39" s="88"/>
      <c r="D39" s="88"/>
      <c r="E39" s="88"/>
      <c r="F39" s="88"/>
      <c r="G39" s="88"/>
      <c r="H39" s="88"/>
      <c r="I39" s="88"/>
      <c r="J39" s="88"/>
      <c r="K39" s="88"/>
      <c r="L39" s="88"/>
      <c r="M39" s="37"/>
      <c r="N39" s="88"/>
      <c r="O39" s="22"/>
      <c r="P39" s="22"/>
      <c r="Q39" s="22"/>
      <c r="R39" s="22"/>
      <c r="S39" s="80"/>
      <c r="T39" s="22"/>
      <c r="U39" s="22"/>
      <c r="V39" s="88"/>
      <c r="W39" s="88"/>
      <c r="X39" s="88"/>
      <c r="Y39" s="88"/>
      <c r="Z39" s="88"/>
      <c r="AA39" s="88"/>
      <c r="AB39" s="88"/>
      <c r="AC39" s="88"/>
      <c r="AD39" s="88"/>
      <c r="AE39" s="88"/>
      <c r="AF39" s="88"/>
      <c r="AG39" s="88"/>
      <c r="AH39" s="88"/>
      <c r="AI39" s="88"/>
      <c r="AJ39" s="88"/>
      <c r="AK39" s="88"/>
      <c r="AL39" s="88"/>
      <c r="AM39" s="37"/>
      <c r="AN39" s="88"/>
      <c r="AO39" s="37"/>
      <c r="AP39" s="88"/>
      <c r="AQ39" s="88"/>
      <c r="AR39" s="88"/>
      <c r="AS39" s="88"/>
      <c r="AT39" s="88"/>
      <c r="AU39" s="88"/>
      <c r="AV39" s="88"/>
    </row>
    <row r="40" spans="2:48" s="71" customFormat="1" ht="13.5" customHeight="1" x14ac:dyDescent="0.25">
      <c r="B40" s="102" t="s">
        <v>168</v>
      </c>
      <c r="C40" s="88"/>
      <c r="D40" s="88"/>
      <c r="E40" s="88"/>
      <c r="F40" s="88"/>
      <c r="G40" s="88"/>
      <c r="H40" s="88"/>
      <c r="I40" s="88"/>
      <c r="J40" s="88"/>
      <c r="K40" s="88"/>
      <c r="L40" s="88"/>
      <c r="M40" s="37"/>
      <c r="N40" s="88"/>
      <c r="O40" s="22"/>
      <c r="P40" s="22"/>
      <c r="Q40" s="22"/>
      <c r="R40" s="22"/>
      <c r="S40" s="80"/>
      <c r="T40" s="22"/>
      <c r="U40" s="22"/>
      <c r="V40" s="88"/>
      <c r="W40" s="88"/>
      <c r="X40" s="88"/>
      <c r="Y40" s="88"/>
      <c r="Z40" s="88"/>
      <c r="AA40" s="88"/>
      <c r="AB40" s="88"/>
      <c r="AC40" s="88"/>
      <c r="AD40" s="88"/>
      <c r="AE40" s="88"/>
      <c r="AF40" s="88"/>
      <c r="AG40" s="88"/>
      <c r="AH40" s="88"/>
      <c r="AI40" s="88"/>
      <c r="AJ40" s="88"/>
      <c r="AK40" s="88"/>
      <c r="AL40" s="88"/>
      <c r="AM40" s="37"/>
      <c r="AN40" s="88"/>
      <c r="AO40" s="37"/>
      <c r="AP40" s="88"/>
      <c r="AQ40" s="88"/>
      <c r="AR40" s="88"/>
      <c r="AS40" s="88"/>
      <c r="AT40" s="88"/>
      <c r="AU40" s="88"/>
      <c r="AV40" s="88"/>
    </row>
    <row r="41" spans="2:48" s="71" customFormat="1" ht="13.5" customHeight="1" x14ac:dyDescent="0.25">
      <c r="B41" s="102" t="s">
        <v>53</v>
      </c>
      <c r="C41" s="88"/>
      <c r="D41" s="88"/>
      <c r="E41" s="88"/>
      <c r="F41" s="88"/>
      <c r="G41" s="88"/>
      <c r="H41" s="88"/>
      <c r="I41" s="88"/>
      <c r="J41" s="88"/>
      <c r="K41" s="88"/>
      <c r="L41" s="88"/>
      <c r="M41" s="37"/>
      <c r="N41" s="88"/>
      <c r="O41" s="22"/>
      <c r="P41" s="22"/>
      <c r="Q41" s="22"/>
      <c r="R41" s="22"/>
      <c r="S41" s="80"/>
      <c r="T41" s="22"/>
      <c r="U41" s="22"/>
      <c r="V41" s="88"/>
      <c r="W41" s="88"/>
      <c r="X41" s="88"/>
      <c r="Y41" s="88"/>
      <c r="Z41" s="88"/>
      <c r="AA41" s="88"/>
      <c r="AB41" s="88"/>
      <c r="AC41" s="88"/>
      <c r="AD41" s="88"/>
      <c r="AE41" s="88"/>
      <c r="AF41" s="88"/>
      <c r="AG41" s="88"/>
      <c r="AH41" s="88"/>
      <c r="AI41" s="88"/>
      <c r="AJ41" s="88"/>
      <c r="AK41" s="88"/>
      <c r="AL41" s="88"/>
      <c r="AM41" s="37"/>
      <c r="AN41" s="88"/>
      <c r="AO41" s="37"/>
      <c r="AP41" s="88"/>
      <c r="AQ41" s="88"/>
      <c r="AR41" s="88"/>
      <c r="AS41" s="88"/>
      <c r="AT41" s="88"/>
      <c r="AU41" s="88"/>
      <c r="AV41" s="88"/>
    </row>
    <row r="42" spans="2:48" s="71" customFormat="1" ht="13.5" customHeight="1" x14ac:dyDescent="0.25">
      <c r="B42" s="102" t="s">
        <v>102</v>
      </c>
      <c r="C42" s="88"/>
      <c r="D42" s="88"/>
      <c r="E42" s="88"/>
      <c r="F42" s="88"/>
      <c r="G42" s="88"/>
      <c r="H42" s="88"/>
      <c r="I42" s="88"/>
      <c r="J42" s="88"/>
      <c r="K42" s="88"/>
      <c r="L42" s="88"/>
      <c r="M42" s="37"/>
      <c r="N42" s="88"/>
      <c r="O42" s="22"/>
      <c r="P42" s="22"/>
      <c r="Q42" s="22"/>
      <c r="R42" s="22"/>
      <c r="S42" s="80"/>
      <c r="T42" s="22"/>
      <c r="U42" s="22"/>
      <c r="V42" s="88"/>
      <c r="W42" s="88"/>
      <c r="X42" s="88"/>
      <c r="Y42" s="88"/>
      <c r="Z42" s="88"/>
      <c r="AA42" s="88"/>
      <c r="AB42" s="88"/>
      <c r="AC42" s="88"/>
      <c r="AD42" s="88"/>
      <c r="AE42" s="88"/>
      <c r="AF42" s="88"/>
      <c r="AG42" s="88"/>
      <c r="AH42" s="88"/>
      <c r="AI42" s="88"/>
      <c r="AJ42" s="88"/>
      <c r="AK42" s="88"/>
      <c r="AL42" s="88"/>
      <c r="AM42" s="37"/>
      <c r="AN42" s="88"/>
      <c r="AO42" s="37"/>
      <c r="AP42" s="88"/>
      <c r="AQ42" s="88"/>
      <c r="AR42" s="88"/>
      <c r="AS42" s="88"/>
      <c r="AT42" s="88"/>
      <c r="AU42" s="88"/>
      <c r="AV42" s="88"/>
    </row>
    <row r="43" spans="2:48" s="71" customFormat="1" ht="13.5" customHeight="1" x14ac:dyDescent="0.25">
      <c r="B43" s="102" t="s">
        <v>54</v>
      </c>
      <c r="C43" s="88"/>
      <c r="D43" s="88"/>
      <c r="E43" s="88"/>
      <c r="F43" s="88"/>
      <c r="G43" s="88"/>
      <c r="H43" s="88"/>
      <c r="I43" s="88"/>
      <c r="J43" s="88"/>
      <c r="K43" s="88"/>
      <c r="L43" s="88"/>
      <c r="M43" s="37"/>
      <c r="N43" s="88"/>
      <c r="O43" s="22"/>
      <c r="P43" s="22"/>
      <c r="Q43" s="22"/>
      <c r="R43" s="22"/>
      <c r="S43" s="80"/>
      <c r="T43" s="22"/>
      <c r="U43" s="22"/>
      <c r="V43" s="88"/>
      <c r="W43" s="88"/>
      <c r="X43" s="88"/>
      <c r="Y43" s="88"/>
      <c r="Z43" s="88"/>
      <c r="AA43" s="88"/>
      <c r="AB43" s="88"/>
      <c r="AC43" s="88"/>
      <c r="AD43" s="88"/>
      <c r="AE43" s="88"/>
      <c r="AF43" s="88"/>
      <c r="AG43" s="88"/>
      <c r="AH43" s="88"/>
      <c r="AI43" s="88"/>
      <c r="AJ43" s="88"/>
      <c r="AK43" s="88"/>
      <c r="AL43" s="88"/>
      <c r="AM43" s="37"/>
      <c r="AN43" s="88"/>
      <c r="AO43" s="37"/>
      <c r="AP43" s="88"/>
      <c r="AQ43" s="88"/>
      <c r="AR43" s="88"/>
      <c r="AS43" s="88"/>
      <c r="AT43" s="88"/>
      <c r="AU43" s="88"/>
      <c r="AV43" s="88"/>
    </row>
    <row r="44" spans="2:48" s="71" customFormat="1" ht="13.5" customHeight="1" x14ac:dyDescent="0.25">
      <c r="B44" s="102" t="s">
        <v>55</v>
      </c>
      <c r="C44" s="88"/>
      <c r="D44" s="88"/>
      <c r="E44" s="88"/>
      <c r="F44" s="88"/>
      <c r="G44" s="88"/>
      <c r="H44" s="88"/>
      <c r="I44" s="88"/>
      <c r="J44" s="88"/>
      <c r="K44" s="88"/>
      <c r="L44" s="88"/>
      <c r="M44" s="37"/>
      <c r="N44" s="88"/>
      <c r="O44" s="22"/>
      <c r="P44" s="22"/>
      <c r="Q44" s="22"/>
      <c r="R44" s="22"/>
      <c r="S44" s="80"/>
      <c r="T44" s="22"/>
      <c r="U44" s="22"/>
      <c r="V44" s="88"/>
      <c r="W44" s="88"/>
      <c r="X44" s="88"/>
      <c r="Y44" s="88"/>
      <c r="Z44" s="88"/>
      <c r="AA44" s="88"/>
      <c r="AB44" s="88"/>
      <c r="AC44" s="88"/>
      <c r="AD44" s="88"/>
      <c r="AE44" s="88"/>
      <c r="AF44" s="88"/>
      <c r="AG44" s="88"/>
      <c r="AH44" s="88"/>
      <c r="AI44" s="88"/>
      <c r="AJ44" s="88"/>
      <c r="AK44" s="88"/>
      <c r="AL44" s="88"/>
      <c r="AM44" s="37"/>
      <c r="AN44" s="88"/>
      <c r="AO44" s="37"/>
      <c r="AP44" s="88"/>
      <c r="AQ44" s="88"/>
      <c r="AR44" s="88"/>
      <c r="AS44" s="88"/>
      <c r="AT44" s="88"/>
      <c r="AU44" s="88"/>
      <c r="AV44" s="88"/>
    </row>
    <row r="45" spans="2:48" s="71" customFormat="1" ht="13.5" customHeight="1" x14ac:dyDescent="0.25">
      <c r="B45" s="102" t="s">
        <v>56</v>
      </c>
      <c r="C45" s="88"/>
      <c r="D45" s="88"/>
      <c r="E45" s="88"/>
      <c r="F45" s="88"/>
      <c r="G45" s="88"/>
      <c r="H45" s="88"/>
      <c r="I45" s="88"/>
      <c r="J45" s="88"/>
      <c r="K45" s="88"/>
      <c r="L45" s="88"/>
      <c r="M45" s="37"/>
      <c r="N45" s="88"/>
      <c r="O45" s="22"/>
      <c r="P45" s="22"/>
      <c r="Q45" s="22"/>
      <c r="R45" s="22"/>
      <c r="S45" s="80"/>
      <c r="T45" s="22"/>
      <c r="U45" s="22"/>
      <c r="V45" s="88"/>
      <c r="W45" s="88"/>
      <c r="X45" s="88"/>
      <c r="Y45" s="88"/>
      <c r="Z45" s="88"/>
      <c r="AA45" s="88"/>
      <c r="AB45" s="88"/>
      <c r="AC45" s="88"/>
      <c r="AD45" s="88"/>
      <c r="AE45" s="88"/>
      <c r="AF45" s="88"/>
      <c r="AG45" s="88"/>
      <c r="AH45" s="88"/>
      <c r="AI45" s="88"/>
      <c r="AJ45" s="88"/>
      <c r="AK45" s="88"/>
      <c r="AL45" s="88"/>
      <c r="AM45" s="37"/>
      <c r="AN45" s="88"/>
      <c r="AO45" s="37"/>
      <c r="AP45" s="88"/>
      <c r="AQ45" s="88"/>
      <c r="AR45" s="88"/>
      <c r="AS45" s="88"/>
      <c r="AT45" s="88"/>
      <c r="AU45" s="88"/>
      <c r="AV45" s="88"/>
    </row>
    <row r="46" spans="2:48" s="71" customFormat="1" ht="13.5" customHeight="1" x14ac:dyDescent="0.25">
      <c r="B46" s="102" t="s">
        <v>57</v>
      </c>
      <c r="C46" s="88"/>
      <c r="D46" s="88"/>
      <c r="E46" s="88"/>
      <c r="F46" s="88"/>
      <c r="G46" s="88"/>
      <c r="H46" s="88"/>
      <c r="I46" s="88"/>
      <c r="J46" s="88"/>
      <c r="K46" s="88"/>
      <c r="L46" s="88"/>
      <c r="M46" s="37"/>
      <c r="N46" s="88"/>
      <c r="O46" s="22"/>
      <c r="P46" s="22"/>
      <c r="Q46" s="22"/>
      <c r="R46" s="22"/>
      <c r="S46" s="80"/>
      <c r="T46" s="22"/>
      <c r="U46" s="22"/>
      <c r="V46" s="88"/>
      <c r="W46" s="88"/>
      <c r="X46" s="88"/>
      <c r="Y46" s="88"/>
      <c r="Z46" s="88"/>
      <c r="AA46" s="88"/>
      <c r="AB46" s="88"/>
      <c r="AC46" s="88"/>
      <c r="AD46" s="88"/>
      <c r="AE46" s="88"/>
      <c r="AF46" s="88"/>
      <c r="AG46" s="88"/>
      <c r="AH46" s="88"/>
      <c r="AI46" s="88"/>
      <c r="AJ46" s="88"/>
      <c r="AK46" s="88"/>
      <c r="AL46" s="88"/>
      <c r="AM46" s="37"/>
      <c r="AN46" s="88"/>
      <c r="AO46" s="37"/>
      <c r="AP46" s="88"/>
      <c r="AQ46" s="88"/>
      <c r="AR46" s="88"/>
      <c r="AS46" s="88"/>
      <c r="AT46" s="88"/>
      <c r="AU46" s="88"/>
      <c r="AV46" s="88"/>
    </row>
    <row r="47" spans="2:48" s="11" customFormat="1" ht="13.5" customHeight="1" x14ac:dyDescent="0.15">
      <c r="B47" s="102" t="s">
        <v>58</v>
      </c>
      <c r="C47" s="88"/>
      <c r="D47" s="88"/>
      <c r="E47" s="88"/>
      <c r="F47" s="88"/>
      <c r="G47" s="88"/>
      <c r="H47" s="88"/>
      <c r="I47" s="50"/>
      <c r="J47" s="50"/>
      <c r="K47" s="18"/>
      <c r="L47" s="18"/>
      <c r="M47" s="18"/>
      <c r="N47" s="18"/>
      <c r="O47" s="18"/>
      <c r="P47" s="18"/>
      <c r="R47" s="22"/>
      <c r="S47" s="22"/>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row>
    <row r="48" spans="2:48" s="11" customFormat="1" ht="13.5" customHeight="1" x14ac:dyDescent="0.15">
      <c r="B48" s="102" t="s">
        <v>59</v>
      </c>
      <c r="C48" s="88"/>
      <c r="D48" s="88"/>
      <c r="E48" s="88"/>
      <c r="F48" s="88"/>
      <c r="G48" s="88"/>
      <c r="H48" s="88" t="s">
        <v>32</v>
      </c>
      <c r="I48" s="49"/>
      <c r="J48" s="48"/>
      <c r="K48" s="21"/>
      <c r="L48" s="21"/>
      <c r="M48" s="16"/>
      <c r="N48" s="39"/>
      <c r="O48" s="17"/>
      <c r="P48" s="17"/>
      <c r="T48" s="17"/>
      <c r="U48" s="14"/>
      <c r="V48" s="14"/>
      <c r="W48" s="14"/>
      <c r="X48" s="14"/>
      <c r="Y48" s="14"/>
      <c r="Z48" s="14"/>
      <c r="AA48" s="15"/>
      <c r="AB48" s="15"/>
      <c r="AC48" s="15"/>
      <c r="AD48" s="15"/>
      <c r="AE48" s="15"/>
      <c r="AF48" s="15"/>
      <c r="AG48" s="15"/>
      <c r="AH48" s="15"/>
      <c r="AI48" s="15"/>
      <c r="AJ48" s="15"/>
      <c r="AK48" s="15"/>
      <c r="AL48" s="14"/>
      <c r="AM48" s="14"/>
      <c r="AN48" s="14"/>
      <c r="AO48" s="18"/>
      <c r="AP48" s="14"/>
      <c r="AQ48" s="18"/>
      <c r="AR48" s="18"/>
      <c r="AS48" s="14"/>
      <c r="AT48" s="18"/>
      <c r="AU48" s="18"/>
      <c r="AV48" s="14"/>
    </row>
    <row r="49" spans="2:48" s="11" customFormat="1" ht="13.5" customHeight="1" x14ac:dyDescent="0.15">
      <c r="B49" s="102" t="s">
        <v>110</v>
      </c>
      <c r="C49" s="88"/>
      <c r="D49" s="88"/>
      <c r="E49" s="88"/>
      <c r="F49" s="88"/>
      <c r="G49" s="88"/>
      <c r="H49" s="88" t="s">
        <v>32</v>
      </c>
      <c r="I49" s="49"/>
      <c r="J49" s="48"/>
      <c r="K49" s="21"/>
      <c r="L49" s="21"/>
      <c r="M49" s="36"/>
      <c r="N49" s="34"/>
      <c r="O49" s="17"/>
      <c r="P49" s="17"/>
      <c r="R49" s="55"/>
      <c r="S49" s="56"/>
      <c r="T49" s="17"/>
      <c r="U49" s="14"/>
      <c r="V49" s="14"/>
      <c r="W49" s="14"/>
      <c r="X49" s="14"/>
      <c r="Y49" s="14"/>
      <c r="Z49" s="14"/>
      <c r="AA49" s="15"/>
      <c r="AB49" s="15"/>
      <c r="AC49" s="15"/>
      <c r="AD49" s="15"/>
      <c r="AE49" s="15"/>
      <c r="AF49" s="15"/>
      <c r="AG49" s="15"/>
      <c r="AH49" s="15"/>
      <c r="AI49" s="15"/>
      <c r="AJ49" s="15"/>
      <c r="AK49" s="15"/>
      <c r="AL49" s="14"/>
      <c r="AM49" s="14"/>
      <c r="AN49" s="14"/>
      <c r="AO49" s="18"/>
      <c r="AP49" s="14"/>
      <c r="AQ49" s="18"/>
      <c r="AR49" s="18"/>
      <c r="AS49" s="14"/>
      <c r="AT49" s="18"/>
      <c r="AU49" s="18"/>
      <c r="AV49" s="14"/>
    </row>
    <row r="50" spans="2:48" s="11" customFormat="1" ht="13.5" customHeight="1" x14ac:dyDescent="0.15">
      <c r="B50" s="102" t="s">
        <v>111</v>
      </c>
      <c r="C50" s="88"/>
      <c r="D50" s="88"/>
      <c r="E50" s="88"/>
      <c r="F50" s="88"/>
      <c r="G50" s="88"/>
      <c r="H50" s="88"/>
      <c r="I50" s="50"/>
      <c r="J50" s="50"/>
      <c r="K50" s="18"/>
      <c r="L50" s="18"/>
      <c r="M50" s="37"/>
      <c r="N50" s="37"/>
      <c r="O50" s="18"/>
      <c r="P50" s="18"/>
      <c r="T50" s="18"/>
      <c r="U50" s="18"/>
      <c r="V50" s="18"/>
      <c r="W50" s="18"/>
      <c r="X50" s="18"/>
      <c r="Y50" s="18"/>
      <c r="Z50" s="18"/>
      <c r="AA50" s="18"/>
      <c r="AB50" s="18"/>
      <c r="AC50" s="18"/>
      <c r="AD50" s="18"/>
      <c r="AE50" s="18"/>
      <c r="AF50" s="18"/>
      <c r="AG50" s="18"/>
      <c r="AH50" s="18"/>
      <c r="AI50" s="18"/>
      <c r="AJ50" s="18"/>
      <c r="AK50" s="18"/>
      <c r="AL50" s="18"/>
      <c r="AM50" s="18"/>
      <c r="AN50" s="40"/>
      <c r="AO50" s="40"/>
      <c r="AP50" s="18"/>
      <c r="AQ50" s="18"/>
      <c r="AR50" s="18"/>
      <c r="AS50" s="18"/>
      <c r="AT50" s="18"/>
      <c r="AU50" s="18"/>
      <c r="AV50" s="18"/>
    </row>
    <row r="51" spans="2:48" s="69" customFormat="1" ht="13.5" customHeight="1" x14ac:dyDescent="0.25">
      <c r="B51" s="102" t="s">
        <v>112</v>
      </c>
      <c r="C51" s="88"/>
      <c r="D51" s="88"/>
      <c r="E51" s="88"/>
      <c r="F51" s="88"/>
      <c r="G51" s="88"/>
      <c r="H51" s="88"/>
      <c r="I51" s="51"/>
      <c r="J51" s="51"/>
      <c r="K51" s="33"/>
      <c r="L51" s="33"/>
      <c r="M51" s="36"/>
      <c r="N51" s="37"/>
      <c r="O51" s="33"/>
      <c r="P51" s="33"/>
      <c r="R51" s="36"/>
      <c r="S51" s="71"/>
      <c r="T51" s="33"/>
      <c r="U51" s="33"/>
      <c r="V51" s="33"/>
      <c r="W51" s="33"/>
      <c r="X51" s="33"/>
      <c r="Y51" s="33"/>
      <c r="Z51" s="33"/>
      <c r="AA51" s="33"/>
      <c r="AB51" s="33"/>
      <c r="AC51" s="33"/>
      <c r="AD51" s="33"/>
      <c r="AE51" s="33"/>
      <c r="AF51" s="33"/>
      <c r="AG51" s="33"/>
      <c r="AH51" s="33"/>
      <c r="AI51" s="33"/>
      <c r="AJ51" s="33"/>
      <c r="AK51" s="33"/>
      <c r="AL51" s="33"/>
      <c r="AM51" s="33"/>
      <c r="AN51" s="40"/>
      <c r="AO51" s="40"/>
      <c r="AP51" s="33"/>
      <c r="AQ51" s="33"/>
      <c r="AR51" s="33"/>
      <c r="AS51" s="33"/>
      <c r="AT51" s="33"/>
      <c r="AU51" s="33"/>
      <c r="AV51" s="33"/>
    </row>
    <row r="52" spans="2:48" s="69" customFormat="1" ht="13.5" customHeight="1" x14ac:dyDescent="0.25">
      <c r="B52" s="102" t="s">
        <v>113</v>
      </c>
      <c r="C52" s="88"/>
      <c r="D52" s="88"/>
      <c r="E52" s="88"/>
      <c r="F52" s="88"/>
      <c r="G52" s="88"/>
      <c r="H52" s="88"/>
      <c r="I52" s="51"/>
      <c r="J52" s="51"/>
      <c r="K52" s="33"/>
      <c r="L52" s="33"/>
      <c r="M52" s="37"/>
      <c r="N52" s="88"/>
      <c r="O52" s="33"/>
      <c r="P52" s="33"/>
      <c r="R52" s="37"/>
      <c r="S52" s="37"/>
      <c r="T52" s="33"/>
      <c r="U52" s="33"/>
      <c r="V52" s="33"/>
      <c r="W52" s="33"/>
      <c r="X52" s="33"/>
      <c r="Y52" s="33"/>
      <c r="Z52" s="33"/>
      <c r="AA52" s="33"/>
      <c r="AB52" s="33"/>
      <c r="AC52" s="33"/>
      <c r="AD52" s="33"/>
      <c r="AE52" s="33"/>
      <c r="AF52" s="33"/>
      <c r="AG52" s="33"/>
      <c r="AH52" s="33"/>
      <c r="AI52" s="33"/>
      <c r="AJ52" s="33"/>
      <c r="AK52" s="33"/>
      <c r="AL52" s="33"/>
      <c r="AM52" s="33"/>
      <c r="AN52" s="40"/>
      <c r="AO52" s="40"/>
      <c r="AP52" s="33"/>
      <c r="AQ52" s="33"/>
      <c r="AR52" s="33"/>
      <c r="AS52" s="33"/>
      <c r="AT52" s="33"/>
      <c r="AU52" s="33"/>
      <c r="AV52" s="33"/>
    </row>
    <row r="53" spans="2:48" s="71" customFormat="1" ht="13.5" customHeight="1" x14ac:dyDescent="0.25">
      <c r="B53" s="102" t="s">
        <v>103</v>
      </c>
      <c r="C53" s="88"/>
      <c r="D53" s="88"/>
      <c r="E53" s="88"/>
      <c r="F53" s="88"/>
      <c r="G53" s="88"/>
      <c r="H53" s="88"/>
      <c r="I53" s="88"/>
      <c r="J53" s="88"/>
      <c r="K53" s="88"/>
      <c r="L53" s="88"/>
      <c r="M53" s="37"/>
      <c r="N53" s="88"/>
      <c r="O53" s="22"/>
      <c r="P53" s="22"/>
      <c r="Q53" s="22"/>
      <c r="R53" s="22"/>
      <c r="S53" s="80"/>
      <c r="T53" s="22"/>
      <c r="U53" s="22"/>
      <c r="V53" s="88"/>
      <c r="W53" s="88"/>
      <c r="X53" s="88"/>
      <c r="Y53" s="88"/>
      <c r="Z53" s="88"/>
      <c r="AA53" s="88"/>
      <c r="AB53" s="88"/>
      <c r="AC53" s="88"/>
      <c r="AD53" s="88"/>
      <c r="AE53" s="88"/>
      <c r="AF53" s="88"/>
      <c r="AG53" s="88"/>
      <c r="AH53" s="88"/>
      <c r="AI53" s="88"/>
      <c r="AJ53" s="88"/>
      <c r="AK53" s="88"/>
      <c r="AL53" s="88"/>
      <c r="AM53" s="37"/>
      <c r="AN53" s="88"/>
      <c r="AO53" s="37"/>
      <c r="AP53" s="88"/>
      <c r="AQ53" s="88"/>
      <c r="AR53" s="88"/>
      <c r="AS53" s="88"/>
      <c r="AT53" s="88"/>
      <c r="AU53" s="88"/>
      <c r="AV53" s="88"/>
    </row>
    <row r="54" spans="2:48" s="71" customFormat="1" ht="13.5" customHeight="1" x14ac:dyDescent="0.25">
      <c r="B54" s="102" t="s">
        <v>100</v>
      </c>
      <c r="C54" s="88"/>
      <c r="D54" s="88"/>
      <c r="E54" s="88"/>
      <c r="F54" s="88"/>
      <c r="G54" s="88"/>
      <c r="H54" s="88"/>
      <c r="I54" s="88"/>
      <c r="J54" s="88"/>
      <c r="K54" s="88"/>
      <c r="L54" s="88"/>
      <c r="M54" s="37"/>
      <c r="N54" s="88"/>
      <c r="O54" s="22"/>
      <c r="P54" s="22"/>
      <c r="Q54" s="22"/>
      <c r="R54" s="22"/>
      <c r="S54" s="80"/>
      <c r="T54" s="22"/>
      <c r="U54" s="22"/>
      <c r="V54" s="88"/>
      <c r="W54" s="88"/>
      <c r="X54" s="88"/>
      <c r="Y54" s="88"/>
      <c r="Z54" s="88"/>
      <c r="AA54" s="88"/>
      <c r="AB54" s="88"/>
      <c r="AC54" s="88"/>
      <c r="AD54" s="88"/>
      <c r="AE54" s="88"/>
      <c r="AF54" s="88"/>
      <c r="AG54" s="88"/>
      <c r="AH54" s="88"/>
      <c r="AI54" s="88"/>
      <c r="AJ54" s="88"/>
      <c r="AK54" s="88"/>
      <c r="AL54" s="88"/>
      <c r="AM54" s="37"/>
      <c r="AN54" s="88"/>
      <c r="AO54" s="37"/>
      <c r="AP54" s="88"/>
      <c r="AQ54" s="88"/>
      <c r="AR54" s="88"/>
      <c r="AS54" s="88"/>
      <c r="AT54" s="88"/>
      <c r="AU54" s="88"/>
      <c r="AV54" s="88"/>
    </row>
    <row r="55" spans="2:48" s="69" customFormat="1" ht="13.5" customHeight="1" x14ac:dyDescent="0.25">
      <c r="B55" s="102" t="s">
        <v>114</v>
      </c>
      <c r="C55" s="88"/>
      <c r="D55" s="88"/>
      <c r="E55" s="88"/>
      <c r="F55" s="88"/>
      <c r="G55" s="88"/>
      <c r="H55" s="88"/>
      <c r="I55" s="51"/>
      <c r="J55" s="51"/>
      <c r="K55" s="33"/>
      <c r="L55" s="33"/>
      <c r="M55" s="37"/>
      <c r="N55" s="88"/>
      <c r="O55" s="33"/>
      <c r="P55" s="33"/>
      <c r="R55" s="37"/>
      <c r="S55" s="37"/>
      <c r="T55" s="33"/>
      <c r="U55" s="33"/>
      <c r="V55" s="33"/>
      <c r="W55" s="33"/>
      <c r="X55" s="33"/>
      <c r="Y55" s="33"/>
      <c r="Z55" s="33"/>
      <c r="AA55" s="33"/>
      <c r="AB55" s="33"/>
      <c r="AC55" s="33"/>
      <c r="AD55" s="33"/>
      <c r="AE55" s="33"/>
      <c r="AF55" s="33"/>
      <c r="AG55" s="33"/>
      <c r="AH55" s="33"/>
      <c r="AI55" s="33"/>
      <c r="AJ55" s="33"/>
      <c r="AK55" s="33"/>
      <c r="AL55" s="33"/>
      <c r="AM55" s="33"/>
      <c r="AN55" s="40"/>
      <c r="AO55" s="40"/>
      <c r="AP55" s="33"/>
      <c r="AQ55" s="33"/>
      <c r="AR55" s="33"/>
      <c r="AS55" s="33"/>
      <c r="AT55" s="33"/>
      <c r="AU55" s="33"/>
      <c r="AV55" s="33"/>
    </row>
    <row r="56" spans="2:48" s="69" customFormat="1" ht="13.5" customHeight="1" x14ac:dyDescent="0.25">
      <c r="B56" s="102" t="s">
        <v>115</v>
      </c>
      <c r="C56" s="88"/>
      <c r="D56" s="88"/>
      <c r="E56" s="88"/>
      <c r="F56" s="88"/>
      <c r="G56" s="88"/>
      <c r="H56" s="88"/>
      <c r="I56" s="51"/>
      <c r="J56" s="51"/>
      <c r="K56" s="33"/>
      <c r="L56" s="33"/>
      <c r="M56" s="37"/>
      <c r="N56" s="88"/>
      <c r="O56" s="33"/>
      <c r="P56" s="33"/>
      <c r="R56" s="37"/>
      <c r="S56" s="37"/>
      <c r="T56" s="33"/>
      <c r="U56" s="33"/>
      <c r="V56" s="33"/>
      <c r="W56" s="33"/>
      <c r="X56" s="33"/>
      <c r="Y56" s="33"/>
      <c r="Z56" s="33"/>
      <c r="AA56" s="33"/>
      <c r="AB56" s="33"/>
      <c r="AC56" s="33"/>
      <c r="AD56" s="33"/>
      <c r="AE56" s="33"/>
      <c r="AF56" s="33"/>
      <c r="AG56" s="33"/>
      <c r="AH56" s="33"/>
      <c r="AI56" s="33"/>
      <c r="AJ56" s="33"/>
      <c r="AK56" s="33"/>
      <c r="AL56" s="33"/>
      <c r="AM56" s="33"/>
      <c r="AN56" s="40"/>
      <c r="AO56" s="40"/>
      <c r="AP56" s="33"/>
      <c r="AQ56" s="33"/>
      <c r="AR56" s="33"/>
      <c r="AS56" s="33"/>
      <c r="AT56" s="33"/>
      <c r="AU56" s="33"/>
      <c r="AV56" s="33"/>
    </row>
    <row r="57" spans="2:48" s="69" customFormat="1" ht="13.5" customHeight="1" x14ac:dyDescent="0.25">
      <c r="B57" s="102" t="s">
        <v>104</v>
      </c>
      <c r="C57" s="88"/>
      <c r="D57" s="88"/>
      <c r="E57" s="88"/>
      <c r="F57" s="88"/>
      <c r="G57" s="88"/>
      <c r="H57" s="88"/>
      <c r="I57" s="51"/>
      <c r="J57" s="51"/>
      <c r="K57" s="33"/>
      <c r="L57" s="33"/>
      <c r="M57" s="37"/>
      <c r="N57" s="88"/>
      <c r="O57" s="33"/>
      <c r="P57" s="33"/>
      <c r="R57" s="37"/>
      <c r="S57" s="37"/>
      <c r="T57" s="33"/>
      <c r="U57" s="33"/>
      <c r="V57" s="33"/>
      <c r="W57" s="33"/>
      <c r="X57" s="33"/>
      <c r="Y57" s="33"/>
      <c r="Z57" s="33"/>
      <c r="AA57" s="33"/>
      <c r="AB57" s="33"/>
      <c r="AC57" s="33"/>
      <c r="AD57" s="33"/>
      <c r="AE57" s="33"/>
      <c r="AF57" s="33"/>
      <c r="AG57" s="33"/>
      <c r="AH57" s="33"/>
      <c r="AI57" s="33"/>
      <c r="AJ57" s="33"/>
      <c r="AK57" s="33"/>
      <c r="AL57" s="33"/>
      <c r="AM57" s="33"/>
      <c r="AN57" s="40"/>
      <c r="AO57" s="40"/>
      <c r="AP57" s="33"/>
      <c r="AQ57" s="33"/>
      <c r="AR57" s="33"/>
      <c r="AS57" s="33"/>
      <c r="AT57" s="33"/>
      <c r="AU57" s="33"/>
      <c r="AV57" s="33"/>
    </row>
    <row r="58" spans="2:48" s="69" customFormat="1" ht="13.5" customHeight="1" x14ac:dyDescent="0.25">
      <c r="B58" s="102" t="s">
        <v>101</v>
      </c>
      <c r="C58" s="88"/>
      <c r="D58" s="88"/>
      <c r="E58" s="88"/>
      <c r="F58" s="88"/>
      <c r="G58" s="88"/>
      <c r="H58" s="88"/>
      <c r="I58" s="51"/>
      <c r="J58" s="51"/>
      <c r="K58" s="33"/>
      <c r="L58" s="33"/>
      <c r="M58" s="37"/>
      <c r="N58" s="88"/>
      <c r="O58" s="33"/>
      <c r="P58" s="33"/>
      <c r="R58" s="37"/>
      <c r="S58" s="37"/>
      <c r="T58" s="33"/>
      <c r="U58" s="33"/>
      <c r="V58" s="33"/>
      <c r="W58" s="33"/>
      <c r="X58" s="33"/>
      <c r="Y58" s="33"/>
      <c r="Z58" s="33"/>
      <c r="AA58" s="33"/>
      <c r="AB58" s="33"/>
      <c r="AC58" s="33"/>
      <c r="AD58" s="33"/>
      <c r="AE58" s="33"/>
      <c r="AF58" s="33"/>
      <c r="AG58" s="33"/>
      <c r="AH58" s="33"/>
      <c r="AI58" s="33"/>
      <c r="AJ58" s="33"/>
      <c r="AK58" s="33"/>
      <c r="AL58" s="33"/>
      <c r="AM58" s="33"/>
      <c r="AN58" s="40"/>
      <c r="AO58" s="40"/>
      <c r="AP58" s="33"/>
      <c r="AQ58" s="33"/>
      <c r="AR58" s="33"/>
      <c r="AS58" s="33"/>
      <c r="AT58" s="33"/>
      <c r="AU58" s="33"/>
      <c r="AV58" s="33"/>
    </row>
    <row r="59" spans="2:48" s="69" customFormat="1" ht="13.5" customHeight="1" x14ac:dyDescent="0.25">
      <c r="B59" s="102" t="s">
        <v>116</v>
      </c>
      <c r="C59" s="88"/>
      <c r="D59" s="88"/>
      <c r="E59" s="88"/>
      <c r="F59" s="88"/>
      <c r="G59" s="88"/>
      <c r="H59" s="88"/>
      <c r="I59" s="51"/>
      <c r="J59" s="51"/>
      <c r="K59" s="33"/>
      <c r="L59" s="33"/>
      <c r="M59" s="37"/>
      <c r="N59" s="88"/>
      <c r="O59" s="33"/>
      <c r="P59" s="33"/>
      <c r="R59" s="37"/>
      <c r="S59" s="37"/>
      <c r="T59" s="33"/>
      <c r="U59" s="33"/>
      <c r="V59" s="33"/>
      <c r="W59" s="33"/>
      <c r="X59" s="33"/>
      <c r="Y59" s="33"/>
      <c r="Z59" s="33"/>
      <c r="AA59" s="33"/>
      <c r="AB59" s="33"/>
      <c r="AC59" s="33"/>
      <c r="AD59" s="33"/>
      <c r="AE59" s="33"/>
      <c r="AF59" s="33"/>
      <c r="AG59" s="33"/>
      <c r="AH59" s="33"/>
      <c r="AI59" s="33"/>
      <c r="AJ59" s="33"/>
      <c r="AK59" s="33"/>
      <c r="AL59" s="33"/>
      <c r="AM59" s="33"/>
      <c r="AN59" s="40"/>
      <c r="AO59" s="40"/>
      <c r="AP59" s="33"/>
      <c r="AQ59" s="33"/>
      <c r="AR59" s="33"/>
      <c r="AS59" s="33"/>
      <c r="AT59" s="33"/>
      <c r="AU59" s="33"/>
      <c r="AV59" s="33"/>
    </row>
    <row r="60" spans="2:48" s="69" customFormat="1" ht="13.5" customHeight="1" x14ac:dyDescent="0.25">
      <c r="B60" s="102" t="s">
        <v>117</v>
      </c>
      <c r="C60" s="88"/>
      <c r="D60" s="88"/>
      <c r="E60" s="88"/>
      <c r="F60" s="88"/>
      <c r="G60" s="88"/>
      <c r="H60" s="88"/>
      <c r="I60" s="51"/>
      <c r="J60" s="51"/>
      <c r="K60" s="33"/>
      <c r="L60" s="33"/>
      <c r="M60" s="37"/>
      <c r="N60" s="88"/>
      <c r="O60" s="33"/>
      <c r="P60" s="33"/>
      <c r="R60" s="37"/>
      <c r="S60" s="37"/>
      <c r="T60" s="33"/>
      <c r="U60" s="33"/>
      <c r="V60" s="33"/>
      <c r="W60" s="33"/>
      <c r="X60" s="33"/>
      <c r="Y60" s="33"/>
      <c r="Z60" s="33"/>
      <c r="AA60" s="33"/>
      <c r="AB60" s="33"/>
      <c r="AC60" s="33"/>
      <c r="AD60" s="33"/>
      <c r="AE60" s="33"/>
      <c r="AF60" s="33"/>
      <c r="AG60" s="33"/>
      <c r="AH60" s="33"/>
      <c r="AI60" s="33"/>
      <c r="AJ60" s="33"/>
      <c r="AK60" s="33"/>
      <c r="AL60" s="33"/>
      <c r="AM60" s="33"/>
      <c r="AN60" s="40"/>
      <c r="AO60" s="40"/>
      <c r="AP60" s="33"/>
      <c r="AQ60" s="33"/>
      <c r="AR60" s="33"/>
      <c r="AS60" s="33"/>
      <c r="AT60" s="33"/>
      <c r="AU60" s="33"/>
      <c r="AV60" s="33"/>
    </row>
    <row r="61" spans="2:48" s="69" customFormat="1" ht="13.5" customHeight="1" x14ac:dyDescent="0.25">
      <c r="B61" s="102" t="s">
        <v>118</v>
      </c>
      <c r="C61" s="88"/>
      <c r="D61" s="88"/>
      <c r="E61" s="88"/>
      <c r="F61" s="88"/>
      <c r="G61" s="88"/>
      <c r="H61" s="88"/>
      <c r="I61" s="51"/>
      <c r="J61" s="51"/>
      <c r="K61" s="33"/>
      <c r="L61" s="33"/>
      <c r="M61" s="37"/>
      <c r="N61" s="88"/>
      <c r="O61" s="33"/>
      <c r="P61" s="33"/>
      <c r="R61" s="37"/>
      <c r="S61" s="37"/>
      <c r="T61" s="33"/>
      <c r="U61" s="33"/>
      <c r="V61" s="33"/>
      <c r="W61" s="33"/>
      <c r="X61" s="33"/>
      <c r="Y61" s="33"/>
      <c r="Z61" s="33"/>
      <c r="AA61" s="33"/>
      <c r="AB61" s="33"/>
      <c r="AC61" s="33"/>
      <c r="AD61" s="33"/>
      <c r="AE61" s="33"/>
      <c r="AF61" s="33"/>
      <c r="AG61" s="33"/>
      <c r="AH61" s="33"/>
      <c r="AI61" s="33"/>
      <c r="AJ61" s="33"/>
      <c r="AK61" s="33"/>
      <c r="AL61" s="33"/>
      <c r="AM61" s="33"/>
      <c r="AN61" s="40"/>
      <c r="AO61" s="40"/>
      <c r="AP61" s="33"/>
      <c r="AQ61" s="33"/>
      <c r="AR61" s="33"/>
      <c r="AS61" s="33"/>
      <c r="AT61" s="33"/>
      <c r="AU61" s="33"/>
      <c r="AV61" s="33"/>
    </row>
    <row r="62" spans="2:48" s="69" customFormat="1" ht="13.5" customHeight="1" x14ac:dyDescent="0.25">
      <c r="B62" s="102" t="s">
        <v>119</v>
      </c>
      <c r="C62" s="88"/>
      <c r="D62" s="88"/>
      <c r="E62" s="88"/>
      <c r="F62" s="88"/>
      <c r="G62" s="88"/>
      <c r="H62" s="88"/>
      <c r="I62" s="51"/>
      <c r="J62" s="51"/>
      <c r="K62" s="33"/>
      <c r="L62" s="33"/>
      <c r="M62" s="37"/>
      <c r="N62" s="88"/>
      <c r="O62" s="33"/>
      <c r="P62" s="33"/>
      <c r="R62" s="37"/>
      <c r="S62" s="37"/>
      <c r="T62" s="33"/>
      <c r="U62" s="33"/>
      <c r="V62" s="33"/>
      <c r="W62" s="33"/>
      <c r="X62" s="33"/>
      <c r="Y62" s="33"/>
      <c r="Z62" s="33"/>
      <c r="AA62" s="33"/>
      <c r="AB62" s="33"/>
      <c r="AC62" s="33"/>
      <c r="AD62" s="33"/>
      <c r="AE62" s="33"/>
      <c r="AF62" s="33"/>
      <c r="AG62" s="33"/>
      <c r="AH62" s="33"/>
      <c r="AI62" s="33"/>
      <c r="AJ62" s="33"/>
      <c r="AK62" s="33"/>
      <c r="AL62" s="33"/>
      <c r="AM62" s="33"/>
      <c r="AN62" s="40"/>
      <c r="AO62" s="40"/>
      <c r="AP62" s="33"/>
      <c r="AQ62" s="33"/>
      <c r="AR62" s="33"/>
      <c r="AS62" s="33"/>
      <c r="AT62" s="33"/>
      <c r="AU62" s="33"/>
      <c r="AV62" s="33"/>
    </row>
    <row r="63" spans="2:48" ht="15.75" x14ac:dyDescent="0.2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row>
    <row r="64" spans="2:48" ht="15.75" x14ac:dyDescent="0.2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row>
    <row r="65" spans="2:48" ht="15.75" x14ac:dyDescent="0.2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row>
    <row r="66" spans="2:48" ht="15.75" x14ac:dyDescent="0.2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row>
    <row r="67" spans="2:48" ht="15.75" x14ac:dyDescent="0.2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row>
    <row r="68" spans="2:48" ht="15.75" x14ac:dyDescent="0.2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row>
    <row r="69" spans="2:48" ht="15.75" x14ac:dyDescent="0.2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row>
    <row r="70" spans="2:48" ht="15.75" x14ac:dyDescent="0.2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row>
    <row r="71" spans="2:48" ht="15.75" x14ac:dyDescent="0.2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row>
    <row r="72" spans="2:48" ht="15.75" x14ac:dyDescent="0.2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row>
    <row r="73" spans="2:48" ht="15.75" x14ac:dyDescent="0.2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row>
    <row r="74" spans="2:48" ht="15.75" x14ac:dyDescent="0.2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row>
    <row r="75" spans="2:48" ht="15.75" x14ac:dyDescent="0.2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row>
    <row r="76" spans="2:48" ht="15.75" x14ac:dyDescent="0.2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row>
    <row r="77" spans="2:48" ht="15.75" x14ac:dyDescent="0.2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row>
    <row r="78" spans="2:48" ht="15.75" x14ac:dyDescent="0.2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row>
    <row r="79" spans="2:48" ht="15.75" x14ac:dyDescent="0.2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row>
    <row r="80" spans="2:48" ht="15.75" x14ac:dyDescent="0.2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row>
    <row r="81" spans="2:48" ht="15.75" x14ac:dyDescent="0.2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row>
    <row r="82" spans="2:48" ht="15.75" x14ac:dyDescent="0.2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row>
    <row r="83" spans="2:48" ht="15.75" x14ac:dyDescent="0.2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row>
    <row r="84" spans="2:48" ht="15.75" x14ac:dyDescent="0.2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row>
    <row r="85" spans="2:48" ht="15.75" x14ac:dyDescent="0.2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row>
    <row r="86" spans="2:48" ht="15.75" x14ac:dyDescent="0.2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row>
    <row r="87" spans="2:48" ht="15.75" x14ac:dyDescent="0.2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row>
    <row r="88" spans="2:48" ht="15.75" x14ac:dyDescent="0.2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row>
    <row r="89" spans="2:48" ht="15.75" x14ac:dyDescent="0.2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row>
    <row r="90" spans="2:48" ht="15.75" x14ac:dyDescent="0.2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row>
    <row r="91" spans="2:48" ht="15.75" x14ac:dyDescent="0.2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row>
    <row r="92" spans="2:48" ht="15.75" x14ac:dyDescent="0.2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row>
    <row r="93" spans="2:48" ht="15.75" x14ac:dyDescent="0.2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row>
    <row r="94" spans="2:48" ht="15.75" x14ac:dyDescent="0.2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row>
    <row r="95" spans="2:48" ht="15.75" x14ac:dyDescent="0.2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row>
    <row r="96" spans="2:48" ht="15.75" x14ac:dyDescent="0.2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row>
    <row r="97" spans="2:48" ht="15.75" x14ac:dyDescent="0.2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row>
    <row r="98" spans="2:48" ht="15.75" x14ac:dyDescent="0.2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row>
    <row r="99" spans="2:48" ht="15.75" x14ac:dyDescent="0.2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row>
    <row r="100" spans="2:48" ht="15.75" x14ac:dyDescent="0.2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row>
    <row r="101" spans="2:48" ht="15.75" x14ac:dyDescent="0.2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row>
    <row r="102" spans="2:48" ht="15.75" x14ac:dyDescent="0.2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row>
    <row r="103" spans="2:48" ht="15.75" x14ac:dyDescent="0.2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row>
    <row r="104" spans="2:48" ht="15.75" x14ac:dyDescent="0.2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row>
    <row r="105" spans="2:48" ht="15.75" x14ac:dyDescent="0.2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row>
    <row r="106" spans="2:48" ht="15.75" x14ac:dyDescent="0.2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row>
    <row r="107" spans="2:48" ht="15.75" x14ac:dyDescent="0.2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row>
    <row r="108" spans="2:48" ht="15.75" x14ac:dyDescent="0.2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row>
    <row r="109" spans="2:48" ht="15.75" x14ac:dyDescent="0.2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row>
    <row r="110" spans="2:48" ht="15.75" x14ac:dyDescent="0.2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row>
    <row r="111" spans="2:48" ht="15.75" x14ac:dyDescent="0.2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row>
    <row r="112" spans="2:48" ht="15.75" x14ac:dyDescent="0.2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row>
    <row r="113" spans="2:48" ht="15.75" x14ac:dyDescent="0.2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row>
    <row r="114" spans="2:48" ht="15.75" x14ac:dyDescent="0.2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row>
    <row r="115" spans="2:48" ht="15.75" x14ac:dyDescent="0.2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row>
    <row r="116" spans="2:48" ht="15.75" x14ac:dyDescent="0.2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row>
    <row r="117" spans="2:48" ht="15.75" x14ac:dyDescent="0.2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row>
    <row r="118" spans="2:48" ht="15.75" x14ac:dyDescent="0.2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row>
    <row r="119" spans="2:48" ht="15.75" x14ac:dyDescent="0.2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row>
    <row r="120" spans="2:48" ht="15.75" x14ac:dyDescent="0.2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row>
    <row r="121" spans="2:48" ht="15.75" x14ac:dyDescent="0.2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row>
    <row r="122" spans="2:48" ht="15.75" x14ac:dyDescent="0.2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row>
    <row r="123" spans="2:48" ht="15.75" x14ac:dyDescent="0.2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row>
    <row r="124" spans="2:48" ht="15.75" x14ac:dyDescent="0.2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row>
    <row r="125" spans="2:48" ht="15.75" x14ac:dyDescent="0.2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row>
    <row r="126" spans="2:48" ht="15.75" x14ac:dyDescent="0.2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row>
    <row r="127" spans="2:48" ht="15.75" x14ac:dyDescent="0.2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row>
    <row r="128" spans="2:48" ht="15.75" x14ac:dyDescent="0.2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row>
    <row r="129" spans="2:48" ht="15.75" x14ac:dyDescent="0.2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row>
    <row r="130" spans="2:48" ht="15.75" x14ac:dyDescent="0.2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row>
    <row r="131" spans="2:48" ht="15.75" x14ac:dyDescent="0.2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row>
    <row r="132" spans="2:48" ht="15.75" x14ac:dyDescent="0.2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row>
    <row r="133" spans="2:48" ht="15.75" x14ac:dyDescent="0.2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row>
    <row r="134" spans="2:48" ht="15.75" x14ac:dyDescent="0.2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row>
    <row r="135" spans="2:48" ht="15.75" x14ac:dyDescent="0.2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row>
    <row r="136" spans="2:48" ht="15.75" x14ac:dyDescent="0.2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row>
    <row r="137" spans="2:48" ht="15.75" x14ac:dyDescent="0.2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row>
    <row r="138" spans="2:48" ht="15.75" x14ac:dyDescent="0.2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row>
    <row r="139" spans="2:48" ht="15.75" x14ac:dyDescent="0.2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row>
    <row r="140" spans="2:48" ht="15.75" x14ac:dyDescent="0.2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row>
    <row r="141" spans="2:48" ht="15.75" x14ac:dyDescent="0.2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row>
    <row r="142" spans="2:48" ht="15.75" x14ac:dyDescent="0.2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row>
    <row r="143" spans="2:48" ht="15.75" x14ac:dyDescent="0.2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row>
    <row r="144" spans="2:48" ht="15.75" x14ac:dyDescent="0.2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row>
    <row r="145" spans="2:48" ht="15.75" x14ac:dyDescent="0.2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row>
    <row r="146" spans="2:48" ht="15.75" x14ac:dyDescent="0.2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row>
    <row r="147" spans="2:48" ht="15.75" x14ac:dyDescent="0.2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row>
    <row r="148" spans="2:48" ht="15.75" x14ac:dyDescent="0.2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row>
    <row r="149" spans="2:48" ht="15.75" x14ac:dyDescent="0.2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row>
    <row r="150" spans="2:48" ht="15.75" x14ac:dyDescent="0.2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row>
    <row r="151" spans="2:48" ht="15.75" x14ac:dyDescent="0.2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row>
    <row r="152" spans="2:48" ht="15.75" x14ac:dyDescent="0.2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row>
    <row r="153" spans="2:48" ht="15.75" x14ac:dyDescent="0.2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row>
    <row r="154" spans="2:48" ht="15.75" x14ac:dyDescent="0.2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row>
    <row r="155" spans="2:48" ht="15.75" x14ac:dyDescent="0.2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row>
    <row r="156" spans="2:48" ht="15.75" x14ac:dyDescent="0.2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row>
    <row r="157" spans="2:48" ht="15.75" x14ac:dyDescent="0.2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row>
    <row r="158" spans="2:48" ht="15.75" x14ac:dyDescent="0.2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row>
    <row r="159" spans="2:48" ht="15.75" x14ac:dyDescent="0.2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row>
    <row r="160" spans="2:48" ht="15.75" x14ac:dyDescent="0.2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row>
    <row r="161" spans="2:48" ht="15.75" x14ac:dyDescent="0.2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row>
    <row r="162" spans="2:48" ht="15.75" x14ac:dyDescent="0.2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row>
    <row r="163" spans="2:48" ht="15.75" x14ac:dyDescent="0.2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row>
    <row r="164" spans="2:48" ht="15.75" x14ac:dyDescent="0.2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row>
    <row r="165" spans="2:48" ht="15.75" x14ac:dyDescent="0.2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row>
    <row r="166" spans="2:48" ht="15.75" x14ac:dyDescent="0.2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row>
    <row r="167" spans="2:48" ht="15.75" x14ac:dyDescent="0.2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row>
    <row r="168" spans="2:48" ht="15.75" x14ac:dyDescent="0.2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row>
    <row r="169" spans="2:48" ht="15.75" x14ac:dyDescent="0.2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row>
  </sheetData>
  <mergeCells count="53">
    <mergeCell ref="B8:D8"/>
    <mergeCell ref="B18:D18"/>
    <mergeCell ref="B24:D24"/>
    <mergeCell ref="P1:R1"/>
    <mergeCell ref="AB1:AD1"/>
    <mergeCell ref="N6:N7"/>
    <mergeCell ref="O6:U6"/>
    <mergeCell ref="V6:V7"/>
    <mergeCell ref="W6:Z6"/>
    <mergeCell ref="AA6:AA7"/>
    <mergeCell ref="H6:H7"/>
    <mergeCell ref="I6:I7"/>
    <mergeCell ref="J6:J7"/>
    <mergeCell ref="K6:K7"/>
    <mergeCell ref="L6:L7"/>
    <mergeCell ref="M6:M7"/>
    <mergeCell ref="AQ1:AS1"/>
    <mergeCell ref="B4:L5"/>
    <mergeCell ref="M4:N5"/>
    <mergeCell ref="O4:AA5"/>
    <mergeCell ref="B1:D1"/>
    <mergeCell ref="E1:G1"/>
    <mergeCell ref="I2:K2"/>
    <mergeCell ref="B3:D3"/>
    <mergeCell ref="AC4:AJ5"/>
    <mergeCell ref="AK4:AU4"/>
    <mergeCell ref="AK5:AL5"/>
    <mergeCell ref="AN5:AO5"/>
    <mergeCell ref="AQ5:AR5"/>
    <mergeCell ref="AT5:AU5"/>
    <mergeCell ref="AV6:AV7"/>
    <mergeCell ref="AQ6:AQ7"/>
    <mergeCell ref="AR6:AR7"/>
    <mergeCell ref="AM6:AM7"/>
    <mergeCell ref="AN6:AN7"/>
    <mergeCell ref="AO6:AO7"/>
    <mergeCell ref="AP6:AP7"/>
    <mergeCell ref="B6:B7"/>
    <mergeCell ref="AU6:AU7"/>
    <mergeCell ref="C6:C7"/>
    <mergeCell ref="D6:D7"/>
    <mergeCell ref="E6:E7"/>
    <mergeCell ref="F6:F7"/>
    <mergeCell ref="G6:G7"/>
    <mergeCell ref="AS6:AS7"/>
    <mergeCell ref="AT6:AT7"/>
    <mergeCell ref="AD6:AG6"/>
    <mergeCell ref="AH6:AH7"/>
    <mergeCell ref="AI6:AI7"/>
    <mergeCell ref="AJ6:AJ7"/>
    <mergeCell ref="AK6:AK7"/>
    <mergeCell ref="AL6:AL7"/>
    <mergeCell ref="AC6:AC7"/>
  </mergeCells>
  <pageMargins left="0.39370078740157483" right="0.39370078740157483" top="0.74803149606299213" bottom="0.74803149606299213" header="0" footer="0"/>
  <pageSetup paperSize="5" scale="53" fitToWidth="10" fitToHeight="2" pageOrder="overThenDown"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4T 2017</vt:lpstr>
      <vt:lpstr>'4T 2017'!Títulos_a_imprimir</vt:lpstr>
    </vt:vector>
  </TitlesOfParts>
  <Company>Secretaria de Hacienda y Credito Publico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Dulce Natalia Solano Arcos</dc:creator>
  <cp:lastModifiedBy>Sirenia Antolin Alvarez</cp:lastModifiedBy>
  <cp:lastPrinted>2018-01-29T18:06:16Z</cp:lastPrinted>
  <dcterms:created xsi:type="dcterms:W3CDTF">2015-04-23T02:30:10Z</dcterms:created>
  <dcterms:modified xsi:type="dcterms:W3CDTF">2018-01-29T18:09:38Z</dcterms:modified>
</cp:coreProperties>
</file>